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85" yWindow="-240" windowWidth="18150" windowHeight="12900" tabRatio="812" activeTab="5"/>
  </bookViews>
  <sheets>
    <sheet name="Приложение 1" sheetId="49" r:id="rId1"/>
    <sheet name="Приложение 2" sheetId="32" r:id="rId2"/>
    <sheet name="Приложение 3 " sheetId="54" r:id="rId3"/>
    <sheet name="приложение 4" sheetId="65" r:id="rId4"/>
    <sheet name="Приложение 5" sheetId="68" r:id="rId5"/>
    <sheet name="Приложение 6" sheetId="31" r:id="rId6"/>
  </sheets>
  <externalReferences>
    <externalReference r:id="rId7"/>
  </externalReferences>
  <definedNames>
    <definedName name="_xlnm._FilterDatabase" localSheetId="1" hidden="1">'Приложение 2'!$A$6:$Q$643</definedName>
    <definedName name="_xlnm._FilterDatabase" localSheetId="2" hidden="1">'Приложение 3 '!$A$6:$Q$907</definedName>
    <definedName name="_xlnm.Print_Area" localSheetId="0">'Приложение 1'!$A$1:$K$193</definedName>
    <definedName name="_xlnm.Print_Area" localSheetId="1">'Приложение 2'!$A$1:$L$642</definedName>
    <definedName name="_xlnm.Print_Area" localSheetId="2">'Приложение 3 '!$A$1:$N$907</definedName>
    <definedName name="_xlnm.Print_Area" localSheetId="4">'Приложение 5'!$A$1:$K$44</definedName>
    <definedName name="Таблица_1">'Приложение 3 '!$E$7:$E$906</definedName>
  </definedNames>
  <calcPr calcId="145621"/>
</workbook>
</file>

<file path=xl/calcChain.xml><?xml version="1.0" encoding="utf-8"?>
<calcChain xmlns="http://schemas.openxmlformats.org/spreadsheetml/2006/main">
  <c r="E18" i="31" l="1"/>
  <c r="E16" i="31" s="1"/>
  <c r="D18" i="31"/>
  <c r="D15" i="31" s="1"/>
  <c r="D10" i="31" s="1"/>
  <c r="D9" i="31" s="1"/>
  <c r="D19" i="31" s="1"/>
  <c r="C18" i="31"/>
  <c r="C17" i="31" s="1"/>
  <c r="C16" i="31" s="1"/>
  <c r="C15" i="31" s="1"/>
  <c r="C10" i="31" s="1"/>
  <c r="C9" i="31" s="1"/>
  <c r="C19" i="31" s="1"/>
  <c r="E17" i="31"/>
  <c r="E15" i="31"/>
  <c r="E14" i="31"/>
  <c r="E13" i="31" s="1"/>
  <c r="E12" i="31" s="1"/>
  <c r="E11" i="31" s="1"/>
  <c r="D14" i="31"/>
  <c r="D13" i="31" s="1"/>
  <c r="D12" i="31" s="1"/>
  <c r="D11" i="31" s="1"/>
  <c r="C14" i="31"/>
  <c r="C13" i="31"/>
  <c r="C12" i="31"/>
  <c r="C11" i="31" s="1"/>
  <c r="E10" i="31" l="1"/>
  <c r="E9" i="31" s="1"/>
  <c r="E19" i="31" s="1"/>
  <c r="D16" i="31"/>
  <c r="D17" i="31"/>
  <c r="G905" i="54" l="1"/>
  <c r="G904" i="54" s="1"/>
  <c r="G903" i="54" s="1"/>
  <c r="G902" i="54" s="1"/>
  <c r="E624" i="32"/>
  <c r="G414" i="54" l="1"/>
  <c r="E414" i="32"/>
  <c r="G572" i="54" l="1"/>
  <c r="H573" i="54"/>
  <c r="G582" i="54"/>
  <c r="G560" i="54"/>
  <c r="E74" i="32"/>
  <c r="E90" i="32"/>
  <c r="D159" i="49"/>
  <c r="J131" i="49"/>
  <c r="J95" i="49" s="1"/>
  <c r="J105" i="49"/>
  <c r="J104" i="49" s="1"/>
  <c r="G105" i="49"/>
  <c r="G104" i="49" s="1"/>
  <c r="K106" i="49"/>
  <c r="H106" i="49"/>
  <c r="K138" i="49"/>
  <c r="H138" i="49"/>
  <c r="M461" i="54"/>
  <c r="J461" i="54"/>
  <c r="K463" i="54"/>
  <c r="K117" i="32"/>
  <c r="H117" i="32"/>
  <c r="M631" i="54"/>
  <c r="M630" i="54" s="1"/>
  <c r="M629" i="54" s="1"/>
  <c r="M628" i="54" s="1"/>
  <c r="M627" i="54" s="1"/>
  <c r="J631" i="54"/>
  <c r="J630" i="54" s="1"/>
  <c r="J629" i="54" s="1"/>
  <c r="J628" i="54" s="1"/>
  <c r="J627" i="54" s="1"/>
  <c r="N633" i="54"/>
  <c r="K633" i="54"/>
  <c r="I632" i="54"/>
  <c r="H633" i="54"/>
  <c r="M766" i="54"/>
  <c r="M765" i="54" s="1"/>
  <c r="M764" i="54" s="1"/>
  <c r="M763" i="54" s="1"/>
  <c r="M762" i="54" s="1"/>
  <c r="M761" i="54" s="1"/>
  <c r="J766" i="54"/>
  <c r="J765" i="54" s="1"/>
  <c r="J764" i="54" s="1"/>
  <c r="J763" i="54" s="1"/>
  <c r="J762" i="54" s="1"/>
  <c r="J761" i="54" s="1"/>
  <c r="H139" i="32"/>
  <c r="K139" i="32"/>
  <c r="K138" i="32" s="1"/>
  <c r="K137" i="32" s="1"/>
  <c r="L144" i="32"/>
  <c r="L143" i="32" s="1"/>
  <c r="K143" i="32"/>
  <c r="I143" i="32"/>
  <c r="H143" i="32"/>
  <c r="I144" i="32"/>
  <c r="H425" i="54"/>
  <c r="H424" i="54" s="1"/>
  <c r="G425" i="54"/>
  <c r="G424" i="54" s="1"/>
  <c r="G765" i="54"/>
  <c r="G764" i="54"/>
  <c r="N766" i="54"/>
  <c r="L766" i="54"/>
  <c r="K766" i="54"/>
  <c r="I766" i="54"/>
  <c r="H766" i="54"/>
  <c r="F766" i="54"/>
  <c r="F765" i="54" s="1"/>
  <c r="F29" i="32"/>
  <c r="F30" i="32"/>
  <c r="D32" i="68"/>
  <c r="E32" i="68"/>
  <c r="C41" i="68"/>
  <c r="C40" i="68"/>
  <c r="C39" i="68"/>
  <c r="C38" i="68"/>
  <c r="G631" i="54"/>
  <c r="G630" i="54" s="1"/>
  <c r="G629" i="54" s="1"/>
  <c r="G628" i="54" s="1"/>
  <c r="G627" i="54" s="1"/>
  <c r="H138" i="32" l="1"/>
  <c r="H137" i="32" s="1"/>
  <c r="G763" i="54"/>
  <c r="H774" i="54"/>
  <c r="G773" i="54"/>
  <c r="G772" i="54" s="1"/>
  <c r="H776" i="54"/>
  <c r="H775" i="54" s="1"/>
  <c r="G776" i="54"/>
  <c r="G775" i="54" s="1"/>
  <c r="E313" i="32"/>
  <c r="E312" i="32" s="1"/>
  <c r="F314" i="32"/>
  <c r="F315" i="32"/>
  <c r="E315" i="32"/>
  <c r="F316" i="32"/>
  <c r="E316" i="32"/>
  <c r="G771" i="54" l="1"/>
  <c r="G770" i="54" s="1"/>
  <c r="G762" i="54" s="1"/>
  <c r="G761" i="54" s="1"/>
  <c r="E311" i="32"/>
  <c r="D131" i="49" l="1"/>
  <c r="E16" i="68" l="1"/>
  <c r="I14" i="65"/>
  <c r="I19" i="65" s="1"/>
  <c r="G14" i="65"/>
  <c r="H14" i="65"/>
  <c r="E14" i="65"/>
  <c r="G605" i="54"/>
  <c r="G567" i="54"/>
  <c r="H640" i="54"/>
  <c r="H638" i="54" s="1"/>
  <c r="F147" i="32"/>
  <c r="G131" i="49"/>
  <c r="G95" i="49" s="1"/>
  <c r="H151" i="49"/>
  <c r="N340" i="54"/>
  <c r="K340" i="54"/>
  <c r="M339" i="54"/>
  <c r="M338" i="54" s="1"/>
  <c r="M333" i="54" s="1"/>
  <c r="M332" i="54" s="1"/>
  <c r="M317" i="54" s="1"/>
  <c r="M316" i="54" s="1"/>
  <c r="M315" i="54" s="1"/>
  <c r="M288" i="54" s="1"/>
  <c r="J339" i="54"/>
  <c r="J338" i="54" s="1"/>
  <c r="J333" i="54" s="1"/>
  <c r="J332" i="54" s="1"/>
  <c r="J317" i="54" s="1"/>
  <c r="J316" i="54" s="1"/>
  <c r="J315" i="54" s="1"/>
  <c r="H389" i="32" l="1"/>
  <c r="F614" i="32" l="1"/>
  <c r="H111" i="54"/>
  <c r="H189" i="49" l="1"/>
  <c r="E71" i="49" l="1"/>
  <c r="E70" i="49"/>
  <c r="E190" i="49"/>
  <c r="D189" i="49"/>
  <c r="G407" i="54"/>
  <c r="E407" i="32"/>
  <c r="H162" i="54"/>
  <c r="H163" i="54"/>
  <c r="G161" i="54"/>
  <c r="F552" i="32"/>
  <c r="F553" i="32"/>
  <c r="E551" i="32"/>
  <c r="H67" i="54"/>
  <c r="G66" i="54"/>
  <c r="G65" i="54" s="1"/>
  <c r="G64" i="54" s="1"/>
  <c r="G63" i="54" s="1"/>
  <c r="H453" i="54"/>
  <c r="G452" i="54"/>
  <c r="G449" i="54" s="1"/>
  <c r="G448" i="54" s="1"/>
  <c r="E475" i="32"/>
  <c r="F479" i="32"/>
  <c r="E478" i="32"/>
  <c r="E11" i="32"/>
  <c r="E10" i="32"/>
  <c r="E9" i="32" s="1"/>
  <c r="F12" i="32"/>
  <c r="E541" i="32" l="1"/>
  <c r="G154" i="54"/>
  <c r="H156" i="54"/>
  <c r="E544" i="32"/>
  <c r="F546" i="32"/>
  <c r="G838" i="54"/>
  <c r="G837" i="54" s="1"/>
  <c r="G836" i="54" s="1"/>
  <c r="H839" i="54"/>
  <c r="E265" i="32"/>
  <c r="E266" i="32"/>
  <c r="F267" i="32"/>
  <c r="G873" i="54"/>
  <c r="G872" i="54" s="1"/>
  <c r="G871" i="54" s="1"/>
  <c r="G870" i="54" s="1"/>
  <c r="G869" i="54" s="1"/>
  <c r="G868" i="54" s="1"/>
  <c r="G867" i="54" s="1"/>
  <c r="H874" i="54"/>
  <c r="F322" i="32"/>
  <c r="E321" i="32"/>
  <c r="E320" i="32" s="1"/>
  <c r="E319" i="32" s="1"/>
  <c r="F264" i="32"/>
  <c r="E263" i="32"/>
  <c r="E262" i="32" s="1"/>
  <c r="H754" i="54"/>
  <c r="G753" i="54"/>
  <c r="G752" i="54" s="1"/>
  <c r="E253" i="32"/>
  <c r="F254" i="32"/>
  <c r="H789" i="54"/>
  <c r="G788" i="54"/>
  <c r="G787" i="54" s="1"/>
  <c r="H786" i="54"/>
  <c r="H796" i="54"/>
  <c r="G795" i="54"/>
  <c r="G794" i="54" s="1"/>
  <c r="E260" i="32"/>
  <c r="E259" i="32" s="1"/>
  <c r="F261" i="32"/>
  <c r="G785" i="54"/>
  <c r="G784" i="54" s="1"/>
  <c r="E250" i="32"/>
  <c r="E249" i="32" s="1"/>
  <c r="F251" i="32"/>
  <c r="H108" i="54"/>
  <c r="G107" i="54"/>
  <c r="E610" i="32"/>
  <c r="F611" i="32"/>
  <c r="G444" i="54"/>
  <c r="E431" i="32"/>
  <c r="E612" i="32"/>
  <c r="F613" i="32"/>
  <c r="G109" i="54"/>
  <c r="H110" i="54"/>
  <c r="E601" i="32"/>
  <c r="F602" i="32"/>
  <c r="H285" i="54"/>
  <c r="E537" i="32"/>
  <c r="F538" i="32"/>
  <c r="G144" i="54"/>
  <c r="G139" i="54" s="1"/>
  <c r="G138" i="54" s="1"/>
  <c r="G137" i="54" s="1"/>
  <c r="G136" i="54" s="1"/>
  <c r="H145" i="54"/>
  <c r="H287" i="54"/>
  <c r="G284" i="54"/>
  <c r="G283" i="54" s="1"/>
  <c r="G36" i="54"/>
  <c r="H587" i="32" l="1"/>
  <c r="H588" i="32"/>
  <c r="H585" i="32"/>
  <c r="I586" i="32"/>
  <c r="J209" i="54"/>
  <c r="J212" i="54"/>
  <c r="J211" i="54" s="1"/>
  <c r="H38" i="54"/>
  <c r="E38" i="32"/>
  <c r="F40" i="32"/>
  <c r="G33" i="54"/>
  <c r="G32" i="54" s="1"/>
  <c r="H34" i="54"/>
  <c r="H35" i="54"/>
  <c r="E35" i="32"/>
  <c r="F36" i="32"/>
  <c r="F37" i="32"/>
  <c r="F604" i="32"/>
  <c r="H444" i="54"/>
  <c r="H446" i="54"/>
  <c r="F433" i="32"/>
  <c r="F431" i="32"/>
  <c r="H651" i="54"/>
  <c r="H652" i="54"/>
  <c r="E138" i="32"/>
  <c r="E137" i="32" s="1"/>
  <c r="F143" i="32"/>
  <c r="E143" i="32"/>
  <c r="F139" i="32"/>
  <c r="E139" i="32"/>
  <c r="G113" i="54"/>
  <c r="H114" i="54"/>
  <c r="F616" i="32"/>
  <c r="E616" i="32"/>
  <c r="H584" i="32" l="1"/>
  <c r="H583" i="32" s="1"/>
  <c r="J208" i="54"/>
  <c r="J207" i="54" s="1"/>
  <c r="J195" i="54" s="1"/>
  <c r="J194" i="54" s="1"/>
  <c r="H650" i="54"/>
  <c r="I585" i="32"/>
  <c r="F473" i="32"/>
  <c r="F472" i="32"/>
  <c r="E473" i="32"/>
  <c r="E472" i="32" s="1"/>
  <c r="L441" i="32" l="1"/>
  <c r="I441" i="32"/>
  <c r="K440" i="32"/>
  <c r="K439" i="32" s="1"/>
  <c r="K436" i="32" s="1"/>
  <c r="K435" i="32" s="1"/>
  <c r="K365" i="32" s="1"/>
  <c r="K437" i="32"/>
  <c r="H440" i="32"/>
  <c r="H439" i="32"/>
  <c r="H437" i="32"/>
  <c r="G171" i="54"/>
  <c r="H172" i="54"/>
  <c r="E222" i="32"/>
  <c r="E221" i="32" s="1"/>
  <c r="E220" i="32" s="1"/>
  <c r="H222" i="32"/>
  <c r="H221" i="32" s="1"/>
  <c r="H220" i="32" s="1"/>
  <c r="J487" i="54"/>
  <c r="J486" i="54" s="1"/>
  <c r="J485" i="54" s="1"/>
  <c r="G487" i="54"/>
  <c r="G486" i="54" s="1"/>
  <c r="G485" i="54" s="1"/>
  <c r="K462" i="54"/>
  <c r="M460" i="54"/>
  <c r="M459" i="54" s="1"/>
  <c r="M458" i="54" s="1"/>
  <c r="M457" i="54" s="1"/>
  <c r="M456" i="54" s="1"/>
  <c r="M455" i="54" s="1"/>
  <c r="M454" i="54" s="1"/>
  <c r="N462" i="54"/>
  <c r="N461" i="54" s="1"/>
  <c r="J460" i="54"/>
  <c r="J459" i="54" s="1"/>
  <c r="J458" i="54" s="1"/>
  <c r="J457" i="54" s="1"/>
  <c r="J456" i="54" s="1"/>
  <c r="J455" i="54" s="1"/>
  <c r="J454" i="54" s="1"/>
  <c r="G461" i="54"/>
  <c r="G460" i="54" s="1"/>
  <c r="G459" i="54" s="1"/>
  <c r="G458" i="54" s="1"/>
  <c r="G457" i="54" s="1"/>
  <c r="G456" i="54" s="1"/>
  <c r="K464" i="54"/>
  <c r="H464" i="54"/>
  <c r="I120" i="32"/>
  <c r="F120" i="32"/>
  <c r="L118" i="32"/>
  <c r="L117" i="32" s="1"/>
  <c r="K116" i="32"/>
  <c r="K115" i="32" s="1"/>
  <c r="I118" i="32"/>
  <c r="H116" i="32"/>
  <c r="H115" i="32" s="1"/>
  <c r="E117" i="32"/>
  <c r="E116" i="32" s="1"/>
  <c r="E115" i="32" s="1"/>
  <c r="G570" i="54"/>
  <c r="G569" i="54" s="1"/>
  <c r="G568" i="54" s="1"/>
  <c r="H571" i="54"/>
  <c r="F176" i="32"/>
  <c r="E175" i="32"/>
  <c r="F175" i="32" s="1"/>
  <c r="F177" i="32"/>
  <c r="F178" i="32"/>
  <c r="E177" i="32"/>
  <c r="H617" i="54"/>
  <c r="G616" i="54"/>
  <c r="H616" i="54" s="1"/>
  <c r="K461" i="54" l="1"/>
  <c r="H436" i="32"/>
  <c r="H435" i="32" s="1"/>
  <c r="H365" i="32" s="1"/>
  <c r="G334" i="54"/>
  <c r="E437" i="32"/>
  <c r="E592" i="32" l="1"/>
  <c r="E595" i="32"/>
  <c r="F596" i="32"/>
  <c r="E25" i="32"/>
  <c r="E23" i="32"/>
  <c r="F24" i="32"/>
  <c r="E22" i="32" l="1"/>
  <c r="E21" i="32" s="1"/>
  <c r="H26" i="54"/>
  <c r="H898" i="54"/>
  <c r="G897" i="54"/>
  <c r="G896" i="54" s="1"/>
  <c r="G895" i="54" s="1"/>
  <c r="G894" i="54" s="1"/>
  <c r="G893" i="54" s="1"/>
  <c r="G892" i="54" s="1"/>
  <c r="G891" i="54" s="1"/>
  <c r="G890" i="54" s="1"/>
  <c r="G882" i="54"/>
  <c r="G879" i="54" s="1"/>
  <c r="G878" i="54" s="1"/>
  <c r="G877" i="54" s="1"/>
  <c r="G876" i="54" s="1"/>
  <c r="G875" i="54" s="1"/>
  <c r="H883" i="54"/>
  <c r="G647" i="54"/>
  <c r="G646" i="54" s="1"/>
  <c r="G645" i="54" s="1"/>
  <c r="G644" i="54" s="1"/>
  <c r="G643" i="54" s="1"/>
  <c r="G642" i="54" s="1"/>
  <c r="H648" i="54"/>
  <c r="G25" i="54"/>
  <c r="H15" i="54"/>
  <c r="G14" i="54"/>
  <c r="G13" i="54" s="1"/>
  <c r="H33" i="54"/>
  <c r="G31" i="54"/>
  <c r="H37" i="54"/>
  <c r="H45" i="54"/>
  <c r="G48" i="54"/>
  <c r="G47" i="54" s="1"/>
  <c r="G46" i="54" s="1"/>
  <c r="G168" i="54"/>
  <c r="G167" i="54" s="1"/>
  <c r="G166" i="54" s="1"/>
  <c r="G165" i="54" s="1"/>
  <c r="G164" i="54" s="1"/>
  <c r="H416" i="54"/>
  <c r="H420" i="54"/>
  <c r="H419" i="54"/>
  <c r="G420" i="54"/>
  <c r="G419" i="54"/>
  <c r="G53" i="54"/>
  <c r="G52" i="54" s="1"/>
  <c r="G51" i="54" s="1"/>
  <c r="F420" i="32"/>
  <c r="F419" i="32"/>
  <c r="E419" i="32"/>
  <c r="E420" i="32"/>
  <c r="F481" i="32"/>
  <c r="E481" i="32"/>
  <c r="H415" i="54" l="1"/>
  <c r="G11" i="54"/>
  <c r="G10" i="54" s="1"/>
  <c r="G9" i="54" s="1"/>
  <c r="G12" i="54"/>
  <c r="F344" i="32"/>
  <c r="E343" i="32"/>
  <c r="E338" i="32" s="1"/>
  <c r="E337" i="32" s="1"/>
  <c r="E336" i="32" s="1"/>
  <c r="H437" i="54" l="1"/>
  <c r="G435" i="54"/>
  <c r="G434" i="54" s="1"/>
  <c r="G433" i="54" s="1"/>
  <c r="E492" i="32"/>
  <c r="E491" i="32" s="1"/>
  <c r="E490" i="32" s="1"/>
  <c r="G223" i="54"/>
  <c r="G222" i="54" s="1"/>
  <c r="G221" i="54" s="1"/>
  <c r="G220" i="54" s="1"/>
  <c r="G219" i="54" s="1"/>
  <c r="H224" i="54"/>
  <c r="E514" i="32"/>
  <c r="E513" i="32" s="1"/>
  <c r="E512" i="32" s="1"/>
  <c r="F515" i="32"/>
  <c r="E89" i="32" l="1"/>
  <c r="E85" i="32" s="1"/>
  <c r="G581" i="54"/>
  <c r="G578" i="54" s="1"/>
  <c r="G558" i="54"/>
  <c r="G553" i="54" s="1"/>
  <c r="G552" i="54" s="1"/>
  <c r="E72" i="32"/>
  <c r="G625" i="54"/>
  <c r="E125" i="32"/>
  <c r="G623" i="54" l="1"/>
  <c r="G622" i="54" s="1"/>
  <c r="G621" i="54" s="1"/>
  <c r="G620" i="54" s="1"/>
  <c r="G619" i="54" s="1"/>
  <c r="G618" i="54" s="1"/>
  <c r="E123" i="32"/>
  <c r="E122" i="32" s="1"/>
  <c r="E121" i="32" s="1"/>
  <c r="G708" i="54"/>
  <c r="G707" i="54" s="1"/>
  <c r="G706" i="54" s="1"/>
  <c r="G705" i="54" s="1"/>
  <c r="G704" i="54" s="1"/>
  <c r="G703" i="54" s="1"/>
  <c r="G105" i="54"/>
  <c r="H106" i="54"/>
  <c r="H105" i="54" s="1"/>
  <c r="E608" i="32"/>
  <c r="F609" i="32"/>
  <c r="E75" i="32"/>
  <c r="F76" i="32"/>
  <c r="F75" i="32" s="1"/>
  <c r="E25" i="49"/>
  <c r="D25" i="49"/>
  <c r="D24" i="49" s="1"/>
  <c r="D11" i="49" s="1"/>
  <c r="D69" i="49" l="1"/>
  <c r="D67" i="49"/>
  <c r="D66" i="49" l="1"/>
  <c r="E154" i="49"/>
  <c r="E131" i="49" s="1"/>
  <c r="K687" i="54"/>
  <c r="N687" i="54"/>
  <c r="N689" i="54"/>
  <c r="K689" i="54"/>
  <c r="H687" i="54"/>
  <c r="H689" i="54"/>
  <c r="K107" i="32"/>
  <c r="H107" i="32"/>
  <c r="E107" i="32"/>
  <c r="K104" i="32"/>
  <c r="H104" i="32"/>
  <c r="E104" i="32"/>
  <c r="M686" i="54"/>
  <c r="M688" i="54"/>
  <c r="J686" i="54"/>
  <c r="J688" i="54"/>
  <c r="G686" i="54"/>
  <c r="G688" i="54"/>
  <c r="M604" i="54"/>
  <c r="M603" i="54" s="1"/>
  <c r="M602" i="54" s="1"/>
  <c r="M601" i="54" s="1"/>
  <c r="J604" i="54"/>
  <c r="J603" i="54" s="1"/>
  <c r="J602" i="54" s="1"/>
  <c r="J601" i="54" s="1"/>
  <c r="G604" i="54"/>
  <c r="G603" i="54" s="1"/>
  <c r="G602" i="54" s="1"/>
  <c r="G601" i="54" s="1"/>
  <c r="N605" i="54"/>
  <c r="K605" i="54"/>
  <c r="H605" i="54"/>
  <c r="M566" i="54"/>
  <c r="M565" i="54" s="1"/>
  <c r="M564" i="54" s="1"/>
  <c r="M551" i="54" s="1"/>
  <c r="M550" i="54" s="1"/>
  <c r="M549" i="54" s="1"/>
  <c r="N567" i="54"/>
  <c r="J566" i="54"/>
  <c r="J565" i="54" s="1"/>
  <c r="J564" i="54" s="1"/>
  <c r="J551" i="54" s="1"/>
  <c r="J550" i="54" s="1"/>
  <c r="J549" i="54" s="1"/>
  <c r="K567" i="54"/>
  <c r="G566" i="54"/>
  <c r="G565" i="54" s="1"/>
  <c r="G564" i="54" s="1"/>
  <c r="H567" i="54"/>
  <c r="N600" i="54"/>
  <c r="K600" i="54"/>
  <c r="M599" i="54"/>
  <c r="M598" i="54" s="1"/>
  <c r="M588" i="54" s="1"/>
  <c r="M577" i="54" s="1"/>
  <c r="J599" i="54"/>
  <c r="J598" i="54" s="1"/>
  <c r="J588" i="54" s="1"/>
  <c r="J577" i="54" s="1"/>
  <c r="G599" i="54"/>
  <c r="G598" i="54" s="1"/>
  <c r="G588" i="54" s="1"/>
  <c r="G577" i="54" s="1"/>
  <c r="H600" i="54"/>
  <c r="I108" i="32"/>
  <c r="L108" i="32"/>
  <c r="F108" i="32"/>
  <c r="L106" i="32"/>
  <c r="L104" i="32" s="1"/>
  <c r="I106" i="32"/>
  <c r="I104" i="32" s="1"/>
  <c r="F106" i="32"/>
  <c r="F104" i="32" s="1"/>
  <c r="L114" i="32"/>
  <c r="I114" i="32"/>
  <c r="F114" i="32"/>
  <c r="K113" i="32"/>
  <c r="K112" i="32" s="1"/>
  <c r="H113" i="32"/>
  <c r="H112" i="32" s="1"/>
  <c r="E113" i="32"/>
  <c r="E112" i="32" s="1"/>
  <c r="K156" i="32"/>
  <c r="K155" i="32" s="1"/>
  <c r="K149" i="32" s="1"/>
  <c r="H156" i="32"/>
  <c r="H155" i="32" s="1"/>
  <c r="H149" i="32" s="1"/>
  <c r="E156" i="32"/>
  <c r="E155" i="32" s="1"/>
  <c r="E149" i="32" s="1"/>
  <c r="L157" i="32"/>
  <c r="I157" i="32"/>
  <c r="F157" i="32"/>
  <c r="F39" i="32"/>
  <c r="F38" i="32" s="1"/>
  <c r="F35" i="32"/>
  <c r="G413" i="54"/>
  <c r="H414" i="54"/>
  <c r="G416" i="54"/>
  <c r="E413" i="32"/>
  <c r="F414" i="32"/>
  <c r="F416" i="32"/>
  <c r="F415" i="32" s="1"/>
  <c r="E416" i="32"/>
  <c r="E415" i="32" s="1"/>
  <c r="J157" i="49"/>
  <c r="J156" i="49" s="1"/>
  <c r="G157" i="49"/>
  <c r="G156" i="49" s="1"/>
  <c r="D157" i="49"/>
  <c r="D156" i="49" s="1"/>
  <c r="K159" i="49"/>
  <c r="H159" i="49"/>
  <c r="E161" i="49"/>
  <c r="E160" i="49"/>
  <c r="E159" i="49"/>
  <c r="E164" i="49"/>
  <c r="E166" i="49"/>
  <c r="E168" i="49"/>
  <c r="E170" i="49"/>
  <c r="K187" i="49"/>
  <c r="H187" i="49"/>
  <c r="E187" i="49"/>
  <c r="E116" i="49"/>
  <c r="D116" i="49"/>
  <c r="D115" i="49" s="1"/>
  <c r="M576" i="54" l="1"/>
  <c r="M575" i="54" s="1"/>
  <c r="M574" i="54" s="1"/>
  <c r="J685" i="54"/>
  <c r="J684" i="54" s="1"/>
  <c r="J679" i="54" s="1"/>
  <c r="J678" i="54" s="1"/>
  <c r="J677" i="54" s="1"/>
  <c r="J676" i="54" s="1"/>
  <c r="J576" i="54"/>
  <c r="J575" i="54" s="1"/>
  <c r="J574" i="54" s="1"/>
  <c r="J548" i="54" s="1"/>
  <c r="M685" i="54"/>
  <c r="M684" i="54" s="1"/>
  <c r="M679" i="54" s="1"/>
  <c r="M678" i="54" s="1"/>
  <c r="M677" i="54" s="1"/>
  <c r="M676" i="54" s="1"/>
  <c r="M548" i="54"/>
  <c r="G415" i="54"/>
  <c r="G412" i="54" s="1"/>
  <c r="K95" i="32"/>
  <c r="K84" i="32" s="1"/>
  <c r="K67" i="32" s="1"/>
  <c r="H95" i="32"/>
  <c r="H84" i="32" s="1"/>
  <c r="H67" i="32" s="1"/>
  <c r="E412" i="32"/>
  <c r="E34" i="32"/>
  <c r="E33" i="32" s="1"/>
  <c r="E192" i="49"/>
  <c r="D63" i="49"/>
  <c r="D60" i="49" s="1"/>
  <c r="D47" i="49" s="1"/>
  <c r="D10" i="49" s="1"/>
  <c r="F18" i="54"/>
  <c r="F17" i="54" s="1"/>
  <c r="F16" i="54" s="1"/>
  <c r="F28" i="54"/>
  <c r="F92" i="54"/>
  <c r="F270" i="54"/>
  <c r="F269" i="54" s="1"/>
  <c r="F306" i="54"/>
  <c r="H572" i="54"/>
  <c r="H570" i="54"/>
  <c r="H569" i="54" s="1"/>
  <c r="H568" i="54" s="1"/>
  <c r="F572" i="54"/>
  <c r="F570" i="54"/>
  <c r="F569" i="54" s="1"/>
  <c r="F568" i="54" s="1"/>
  <c r="F612" i="54"/>
  <c r="H615" i="54"/>
  <c r="F759" i="54"/>
  <c r="D216" i="32"/>
  <c r="D28" i="32"/>
  <c r="D244" i="32"/>
  <c r="D570" i="32"/>
  <c r="D569" i="32" s="1"/>
  <c r="D639" i="32"/>
  <c r="C113" i="49"/>
  <c r="K189" i="49"/>
  <c r="J189" i="49"/>
  <c r="I189" i="49"/>
  <c r="O15" i="54"/>
  <c r="J531" i="54" l="1"/>
  <c r="M531" i="54"/>
  <c r="D16" i="68"/>
  <c r="C30" i="68"/>
  <c r="C29" i="68"/>
  <c r="C28" i="68"/>
  <c r="C27" i="68"/>
  <c r="C26" i="68"/>
  <c r="C25" i="68"/>
  <c r="C24" i="68"/>
  <c r="L380" i="32"/>
  <c r="I44" i="68" l="1"/>
  <c r="F44" i="68"/>
  <c r="C44" i="68"/>
  <c r="C43" i="68" s="1"/>
  <c r="K43" i="68"/>
  <c r="I43" i="68"/>
  <c r="H43" i="68"/>
  <c r="F43" i="68" s="1"/>
  <c r="E43" i="68"/>
  <c r="I42" i="68"/>
  <c r="F42" i="68"/>
  <c r="C42" i="68"/>
  <c r="F37" i="68"/>
  <c r="C37" i="68"/>
  <c r="I36" i="68"/>
  <c r="F36" i="68"/>
  <c r="C36" i="68"/>
  <c r="C35" i="68"/>
  <c r="I34" i="68"/>
  <c r="F34" i="68"/>
  <c r="C34" i="68"/>
  <c r="I31" i="68"/>
  <c r="I16" i="68" s="1"/>
  <c r="F31" i="68"/>
  <c r="C23" i="68"/>
  <c r="C22" i="68"/>
  <c r="C21" i="68"/>
  <c r="C20" i="68"/>
  <c r="F19" i="68"/>
  <c r="C19" i="68"/>
  <c r="K16" i="68"/>
  <c r="K13" i="68" s="1"/>
  <c r="J16" i="68"/>
  <c r="J13" i="68" s="1"/>
  <c r="J12" i="68" s="1"/>
  <c r="H16" i="68"/>
  <c r="H13" i="68" s="1"/>
  <c r="G16" i="68"/>
  <c r="G13" i="68" s="1"/>
  <c r="G12" i="68" s="1"/>
  <c r="D13" i="68"/>
  <c r="D12" i="68" s="1"/>
  <c r="I14" i="68"/>
  <c r="E13" i="68"/>
  <c r="E12" i="68" l="1"/>
  <c r="C32" i="68"/>
  <c r="C16" i="68"/>
  <c r="C13" i="68" s="1"/>
  <c r="C12" i="68" s="1"/>
  <c r="H12" i="68"/>
  <c r="F16" i="68"/>
  <c r="F13" i="68" s="1"/>
  <c r="F12" i="68" s="1"/>
  <c r="K12" i="68"/>
  <c r="I13" i="68"/>
  <c r="I12" i="68" s="1"/>
  <c r="F17" i="65" l="1"/>
  <c r="C17" i="65"/>
  <c r="D17" i="65"/>
  <c r="D191" i="49" l="1"/>
  <c r="F639" i="32" l="1"/>
  <c r="H516" i="54" l="1"/>
  <c r="H18" i="54"/>
  <c r="H17" i="54" s="1"/>
  <c r="H16" i="54" s="1"/>
  <c r="H792" i="54" l="1"/>
  <c r="F257" i="32"/>
  <c r="E257" i="32"/>
  <c r="E252" i="32" s="1"/>
  <c r="H759" i="54"/>
  <c r="G755" i="54"/>
  <c r="G751" i="54" s="1"/>
  <c r="G750" i="54" s="1"/>
  <c r="G749" i="54" s="1"/>
  <c r="G748" i="54" s="1"/>
  <c r="G747" i="54" s="1"/>
  <c r="E275" i="32"/>
  <c r="F200" i="32" l="1"/>
  <c r="E188" i="49"/>
  <c r="E430" i="32"/>
  <c r="E113" i="49"/>
  <c r="C189" i="49" l="1"/>
  <c r="E124" i="49"/>
  <c r="C124" i="49"/>
  <c r="C115" i="49"/>
  <c r="E109" i="49"/>
  <c r="E108" i="49"/>
  <c r="C109" i="49"/>
  <c r="C108" i="49"/>
  <c r="C105" i="49"/>
  <c r="E69" i="32"/>
  <c r="E68" i="32" s="1"/>
  <c r="G614" i="54"/>
  <c r="E605" i="32"/>
  <c r="E600" i="32" s="1"/>
  <c r="F606" i="32"/>
  <c r="H103" i="54"/>
  <c r="G102" i="54"/>
  <c r="G101" i="54" s="1"/>
  <c r="G685" i="54"/>
  <c r="G684" i="54" s="1"/>
  <c r="G679" i="54" s="1"/>
  <c r="G678" i="54" s="1"/>
  <c r="G677" i="54" s="1"/>
  <c r="G676" i="54" s="1"/>
  <c r="H691" i="54"/>
  <c r="F99" i="32"/>
  <c r="E98" i="32"/>
  <c r="G551" i="54"/>
  <c r="G550" i="54" s="1"/>
  <c r="G549" i="54" s="1"/>
  <c r="H612" i="54"/>
  <c r="G612" i="54"/>
  <c r="F170" i="32"/>
  <c r="E168" i="32"/>
  <c r="E167" i="32" s="1"/>
  <c r="G609" i="54"/>
  <c r="G608" i="54" s="1"/>
  <c r="H611" i="54"/>
  <c r="G267" i="54"/>
  <c r="H268" i="54"/>
  <c r="H270" i="54"/>
  <c r="H269" i="54" s="1"/>
  <c r="E566" i="32"/>
  <c r="F568" i="32"/>
  <c r="F570" i="32"/>
  <c r="F569" i="32" s="1"/>
  <c r="G817" i="54"/>
  <c r="G815" i="54" s="1"/>
  <c r="H820" i="54"/>
  <c r="E302" i="32"/>
  <c r="E301" i="32" s="1"/>
  <c r="E95" i="32" l="1"/>
  <c r="E84" i="32" s="1"/>
  <c r="G607" i="54"/>
  <c r="G606" i="54" s="1"/>
  <c r="G576" i="54" s="1"/>
  <c r="G575" i="54" s="1"/>
  <c r="G574" i="54" s="1"/>
  <c r="G548" i="54" s="1"/>
  <c r="G531" i="54" s="1"/>
  <c r="E300" i="32"/>
  <c r="E166" i="32"/>
  <c r="E165" i="32" s="1"/>
  <c r="G816" i="54"/>
  <c r="E67" i="32" l="1"/>
  <c r="F28" i="32"/>
  <c r="G28" i="54"/>
  <c r="G24" i="54" s="1"/>
  <c r="G23" i="54" s="1"/>
  <c r="G22" i="54" s="1"/>
  <c r="G21" i="54" s="1"/>
  <c r="G20" i="54" s="1"/>
  <c r="H28" i="54"/>
  <c r="F507" i="32"/>
  <c r="E500" i="32"/>
  <c r="E496" i="32" l="1"/>
  <c r="E495" i="32" s="1"/>
  <c r="H399" i="54"/>
  <c r="H398" i="54" s="1"/>
  <c r="G399" i="54"/>
  <c r="G398" i="54" s="1"/>
  <c r="G351" i="54"/>
  <c r="G350" i="54" s="1"/>
  <c r="G333" i="54" s="1"/>
  <c r="E454" i="32"/>
  <c r="E453" i="32" s="1"/>
  <c r="E436" i="32" s="1"/>
  <c r="F455" i="32"/>
  <c r="H92" i="54"/>
  <c r="H91" i="54" s="1"/>
  <c r="H90" i="54" s="1"/>
  <c r="H89" i="54" s="1"/>
  <c r="N90" i="54"/>
  <c r="N89" i="54" s="1"/>
  <c r="M90" i="54"/>
  <c r="L90" i="54"/>
  <c r="L89" i="54" s="1"/>
  <c r="K90" i="54"/>
  <c r="K89" i="54" s="1"/>
  <c r="J90" i="54"/>
  <c r="J89" i="54" s="1"/>
  <c r="I90" i="54"/>
  <c r="I89" i="54" s="1"/>
  <c r="G90" i="54"/>
  <c r="G89" i="54" s="1"/>
  <c r="G62" i="54" s="1"/>
  <c r="F91" i="54"/>
  <c r="F90" i="54" s="1"/>
  <c r="F89" i="54" s="1"/>
  <c r="G296" i="54"/>
  <c r="G295" i="54" s="1"/>
  <c r="E244" i="32"/>
  <c r="F245" i="32"/>
  <c r="F244" i="32" s="1"/>
  <c r="H524" i="54"/>
  <c r="G523" i="54"/>
  <c r="G522" i="54" s="1"/>
  <c r="E212" i="32"/>
  <c r="F216" i="32"/>
  <c r="F305" i="54"/>
  <c r="F351" i="54"/>
  <c r="F350" i="54" s="1"/>
  <c r="F360" i="54"/>
  <c r="F359" i="54" s="1"/>
  <c r="F391" i="54"/>
  <c r="F390" i="54" s="1"/>
  <c r="F469" i="54"/>
  <c r="F466" i="54" s="1"/>
  <c r="F465" i="54" s="1"/>
  <c r="M481" i="54"/>
  <c r="M480" i="54" s="1"/>
  <c r="J481" i="54"/>
  <c r="J480" i="54" s="1"/>
  <c r="J479" i="54" s="1"/>
  <c r="G481" i="54"/>
  <c r="G480" i="54" s="1"/>
  <c r="F804" i="54"/>
  <c r="F803" i="54" s="1"/>
  <c r="F809" i="54"/>
  <c r="F808" i="54" s="1"/>
  <c r="F817" i="54"/>
  <c r="F815" i="54" s="1"/>
  <c r="F853" i="54"/>
  <c r="F802" i="54" l="1"/>
  <c r="F816" i="54"/>
  <c r="D632" i="32"/>
  <c r="D630" i="32"/>
  <c r="F488" i="32"/>
  <c r="D463" i="32"/>
  <c r="D454" i="32"/>
  <c r="D453" i="32" s="1"/>
  <c r="D430" i="32"/>
  <c r="D302" i="32"/>
  <c r="D301" i="32" s="1"/>
  <c r="D292" i="32"/>
  <c r="D291" i="32" s="1"/>
  <c r="D287" i="32"/>
  <c r="D286" i="32" s="1"/>
  <c r="D243" i="32"/>
  <c r="D237" i="32"/>
  <c r="D202" i="32"/>
  <c r="F199" i="32"/>
  <c r="D300" i="32" l="1"/>
  <c r="D284" i="32"/>
  <c r="E105" i="49"/>
  <c r="D105" i="49"/>
  <c r="D104" i="49" s="1"/>
  <c r="D95" i="49" s="1"/>
  <c r="C15" i="65" l="1"/>
  <c r="E391" i="32"/>
  <c r="E390" i="32" s="1"/>
  <c r="H391" i="54"/>
  <c r="H390" i="54" s="1"/>
  <c r="H389" i="54" s="1"/>
  <c r="G391" i="54"/>
  <c r="G390" i="54" s="1"/>
  <c r="G389" i="54" s="1"/>
  <c r="H240" i="54"/>
  <c r="H241" i="54"/>
  <c r="G239" i="54"/>
  <c r="G238" i="54" s="1"/>
  <c r="G237" i="54" s="1"/>
  <c r="G228" i="54" s="1"/>
  <c r="G227" i="54" s="1"/>
  <c r="G226" i="54" s="1"/>
  <c r="G225" i="54" s="1"/>
  <c r="H235" i="54"/>
  <c r="H236" i="54"/>
  <c r="F503" i="32"/>
  <c r="F504" i="32"/>
  <c r="H360" i="54"/>
  <c r="H359" i="54" s="1"/>
  <c r="F463" i="32"/>
  <c r="F462" i="32" s="1"/>
  <c r="D462" i="32"/>
  <c r="E189" i="49" l="1"/>
  <c r="J19" i="65" l="1"/>
  <c r="K19" i="65"/>
  <c r="H19" i="65"/>
  <c r="G19" i="65"/>
  <c r="E19" i="65"/>
  <c r="D19" i="65"/>
  <c r="G406" i="54"/>
  <c r="H407" i="54"/>
  <c r="F407" i="32"/>
  <c r="E406" i="32"/>
  <c r="H469" i="54"/>
  <c r="F632" i="32"/>
  <c r="F630" i="32"/>
  <c r="G455" i="54" l="1"/>
  <c r="G454" i="54" s="1"/>
  <c r="H466" i="54"/>
  <c r="H465" i="54" s="1"/>
  <c r="J296" i="54"/>
  <c r="J295" i="54" s="1"/>
  <c r="J290" i="54" s="1"/>
  <c r="J289" i="54" s="1"/>
  <c r="J288" i="54" s="1"/>
  <c r="J254" i="54"/>
  <c r="J253" i="54" s="1"/>
  <c r="J193" i="54" s="1"/>
  <c r="M193" i="54"/>
  <c r="G853" i="54"/>
  <c r="G852" i="54" s="1"/>
  <c r="G851" i="54" s="1"/>
  <c r="G850" i="54" s="1"/>
  <c r="G849" i="54" s="1"/>
  <c r="G848" i="54" s="1"/>
  <c r="G847" i="54" s="1"/>
  <c r="E8" i="32"/>
  <c r="E367" i="32"/>
  <c r="E366" i="32" s="1"/>
  <c r="G256" i="54"/>
  <c r="G255" i="54" s="1"/>
  <c r="H229" i="32" l="1"/>
  <c r="H228" i="32" s="1"/>
  <c r="G290" i="54"/>
  <c r="G289" i="54" s="1"/>
  <c r="H305" i="54"/>
  <c r="F243" i="32"/>
  <c r="E243" i="32"/>
  <c r="E229" i="32" s="1"/>
  <c r="E228" i="32" s="1"/>
  <c r="H396" i="54" l="1"/>
  <c r="H397" i="54"/>
  <c r="G394" i="54"/>
  <c r="N399" i="54"/>
  <c r="N398" i="54" s="1"/>
  <c r="L399" i="54"/>
  <c r="L398" i="54" s="1"/>
  <c r="K398" i="54"/>
  <c r="I398" i="54"/>
  <c r="E399" i="32"/>
  <c r="E398" i="32" s="1"/>
  <c r="F396" i="32"/>
  <c r="E395" i="32"/>
  <c r="H351" i="54"/>
  <c r="H350" i="54" s="1"/>
  <c r="F454" i="32"/>
  <c r="F453" i="32" s="1"/>
  <c r="E458" i="32"/>
  <c r="G355" i="54"/>
  <c r="G831" i="54"/>
  <c r="G830" i="54" s="1"/>
  <c r="G829" i="54" s="1"/>
  <c r="G828" i="54" s="1"/>
  <c r="G827" i="54" s="1"/>
  <c r="G826" i="54" s="1"/>
  <c r="H832" i="54"/>
  <c r="H833" i="54"/>
  <c r="H855" i="54"/>
  <c r="G809" i="54"/>
  <c r="G808" i="54" s="1"/>
  <c r="H812" i="54"/>
  <c r="H811" i="54"/>
  <c r="H810" i="54"/>
  <c r="G804" i="54"/>
  <c r="G803" i="54" s="1"/>
  <c r="G797" i="54" s="1"/>
  <c r="H807" i="54"/>
  <c r="H806" i="54"/>
  <c r="H805" i="54"/>
  <c r="H822" i="54"/>
  <c r="G822" i="54"/>
  <c r="H817" i="54"/>
  <c r="H816" i="54" s="1"/>
  <c r="G443" i="54"/>
  <c r="G442" i="54" s="1"/>
  <c r="G441" i="54" s="1"/>
  <c r="G440" i="54" s="1"/>
  <c r="H431" i="54"/>
  <c r="H430" i="54"/>
  <c r="H432" i="54"/>
  <c r="G429" i="54"/>
  <c r="G428" i="54" s="1"/>
  <c r="G151" i="54"/>
  <c r="G150" i="54" s="1"/>
  <c r="G149" i="54" s="1"/>
  <c r="G148" i="54" s="1"/>
  <c r="G135" i="54" s="1"/>
  <c r="H160" i="54"/>
  <c r="F160" i="54"/>
  <c r="H155" i="54"/>
  <c r="H154" i="54" s="1"/>
  <c r="H277" i="54"/>
  <c r="H276" i="54"/>
  <c r="G275" i="54"/>
  <c r="G274" i="54" s="1"/>
  <c r="G266" i="54" s="1"/>
  <c r="G100" i="54"/>
  <c r="H115" i="54"/>
  <c r="G427" i="54" l="1"/>
  <c r="G423" i="54" s="1"/>
  <c r="G265" i="54"/>
  <c r="G254" i="54" s="1"/>
  <c r="G253" i="54" s="1"/>
  <c r="G193" i="54" s="1"/>
  <c r="G61" i="54"/>
  <c r="G8" i="54" s="1"/>
  <c r="G802" i="54"/>
  <c r="H809" i="54"/>
  <c r="H808" i="54" s="1"/>
  <c r="E457" i="32"/>
  <c r="E435" i="32" s="1"/>
  <c r="F399" i="32"/>
  <c r="F398" i="32" s="1"/>
  <c r="H853" i="54"/>
  <c r="G354" i="54"/>
  <c r="G332" i="54" s="1"/>
  <c r="H804" i="54"/>
  <c r="H803" i="54" s="1"/>
  <c r="G393" i="54"/>
  <c r="G388" i="54" s="1"/>
  <c r="G395" i="54"/>
  <c r="E394" i="32"/>
  <c r="E393" i="32" s="1"/>
  <c r="F397" i="32"/>
  <c r="F395" i="32" s="1"/>
  <c r="H815" i="54"/>
  <c r="G439" i="54"/>
  <c r="G438" i="54"/>
  <c r="H518" i="54"/>
  <c r="N515" i="54"/>
  <c r="M515" i="54"/>
  <c r="M514" i="54" s="1"/>
  <c r="M513" i="54" s="1"/>
  <c r="M512" i="54" s="1"/>
  <c r="M511" i="54" s="1"/>
  <c r="M471" i="54" s="1"/>
  <c r="K515" i="54"/>
  <c r="J515" i="54"/>
  <c r="J514" i="54" s="1"/>
  <c r="J513" i="54" s="1"/>
  <c r="J512" i="54" s="1"/>
  <c r="J511" i="54" s="1"/>
  <c r="J471" i="54" s="1"/>
  <c r="J7" i="54" s="1"/>
  <c r="J907" i="54" s="1"/>
  <c r="G515" i="54"/>
  <c r="G378" i="54" l="1"/>
  <c r="G377" i="54" s="1"/>
  <c r="G376" i="54" s="1"/>
  <c r="M7" i="54"/>
  <c r="M907" i="54" s="1"/>
  <c r="G317" i="54"/>
  <c r="G316" i="54" s="1"/>
  <c r="G315" i="54" s="1"/>
  <c r="H802" i="54"/>
  <c r="G783" i="54"/>
  <c r="G782" i="54" s="1"/>
  <c r="G781" i="54" s="1"/>
  <c r="G780" i="54" s="1"/>
  <c r="G779" i="54" s="1"/>
  <c r="G726" i="54" s="1"/>
  <c r="G514" i="54"/>
  <c r="K517" i="54"/>
  <c r="K514" i="54" s="1"/>
  <c r="I517" i="54"/>
  <c r="H517" i="54"/>
  <c r="N514" i="54"/>
  <c r="L515" i="54"/>
  <c r="L514" i="54" s="1"/>
  <c r="I515" i="54"/>
  <c r="H515" i="54"/>
  <c r="F515" i="54"/>
  <c r="F487" i="32"/>
  <c r="F489" i="32"/>
  <c r="E484" i="32"/>
  <c r="E480" i="32" s="1"/>
  <c r="E565" i="32"/>
  <c r="F577" i="32"/>
  <c r="F576" i="32"/>
  <c r="F550" i="32"/>
  <c r="D550" i="32"/>
  <c r="G288" i="54" l="1"/>
  <c r="G513" i="54"/>
  <c r="G512" i="54" s="1"/>
  <c r="G511" i="54" s="1"/>
  <c r="I514" i="54"/>
  <c r="H514" i="54"/>
  <c r="G479" i="54"/>
  <c r="F514" i="54"/>
  <c r="F302" i="32"/>
  <c r="F300" i="32" s="1"/>
  <c r="E532" i="32"/>
  <c r="F545" i="32"/>
  <c r="F544" i="32" s="1"/>
  <c r="G471" i="54" l="1"/>
  <c r="G7" i="54" s="1"/>
  <c r="G907" i="54" s="1"/>
  <c r="F301" i="32"/>
  <c r="E531" i="32"/>
  <c r="F159" i="32"/>
  <c r="F160" i="32"/>
  <c r="F430" i="32"/>
  <c r="E429" i="32"/>
  <c r="E389" i="32" s="1"/>
  <c r="E365" i="32" s="1"/>
  <c r="E591" i="32" l="1"/>
  <c r="F619" i="32"/>
  <c r="F290" i="32"/>
  <c r="F294" i="32"/>
  <c r="F293" i="32"/>
  <c r="F295" i="32"/>
  <c r="F309" i="32"/>
  <c r="E309" i="32"/>
  <c r="E307" i="32" s="1"/>
  <c r="L199" i="32"/>
  <c r="K199" i="32"/>
  <c r="K198" i="32" s="1"/>
  <c r="K197" i="32" s="1"/>
  <c r="K196" i="32" s="1"/>
  <c r="K7" i="32" s="1"/>
  <c r="K642" i="32" s="1"/>
  <c r="H199" i="32"/>
  <c r="H198" i="32" s="1"/>
  <c r="H197" i="32" s="1"/>
  <c r="H196" i="32" s="1"/>
  <c r="H7" i="32" s="1"/>
  <c r="H642" i="32" s="1"/>
  <c r="I199" i="32"/>
  <c r="E199" i="32"/>
  <c r="E198" i="32" s="1"/>
  <c r="F307" i="32" l="1"/>
  <c r="F308" i="32"/>
  <c r="F287" i="32"/>
  <c r="F286" i="32" s="1"/>
  <c r="F292" i="32"/>
  <c r="F291" i="32" s="1"/>
  <c r="F284" i="32" l="1"/>
  <c r="E248" i="32"/>
  <c r="E247" i="32" s="1"/>
  <c r="F202" i="32"/>
  <c r="F201" i="32" s="1"/>
  <c r="E202" i="32"/>
  <c r="E201" i="32" s="1"/>
  <c r="E197" i="32" s="1"/>
  <c r="E196" i="32" s="1"/>
  <c r="L905" i="54"/>
  <c r="L904" i="54" s="1"/>
  <c r="L903" i="54" s="1"/>
  <c r="L902" i="54" s="1"/>
  <c r="L900" i="54"/>
  <c r="L897" i="54"/>
  <c r="L888" i="54"/>
  <c r="L887" i="54" s="1"/>
  <c r="L885" i="54"/>
  <c r="L882" i="54"/>
  <c r="L880" i="54"/>
  <c r="L873" i="54"/>
  <c r="L872" i="54" s="1"/>
  <c r="L871" i="54" s="1"/>
  <c r="L870" i="54" s="1"/>
  <c r="L869" i="54" s="1"/>
  <c r="L868" i="54" s="1"/>
  <c r="L867" i="54" s="1"/>
  <c r="L865" i="54"/>
  <c r="L864" i="54" s="1"/>
  <c r="L863" i="54" s="1"/>
  <c r="L862" i="54" s="1"/>
  <c r="L861" i="54" s="1"/>
  <c r="L860" i="54" s="1"/>
  <c r="L857" i="54"/>
  <c r="L856" i="54" s="1"/>
  <c r="L853" i="54"/>
  <c r="L852" i="54" s="1"/>
  <c r="L851" i="54" s="1"/>
  <c r="L850" i="54" s="1"/>
  <c r="L849" i="54" s="1"/>
  <c r="L848" i="54" s="1"/>
  <c r="L847" i="54" s="1"/>
  <c r="L845" i="54"/>
  <c r="L843" i="54"/>
  <c r="L840" i="54"/>
  <c r="L838" i="54"/>
  <c r="L834" i="54"/>
  <c r="L831" i="54"/>
  <c r="L798" i="54"/>
  <c r="L797" i="54" s="1"/>
  <c r="L795" i="54"/>
  <c r="L794" i="54" s="1"/>
  <c r="L790" i="54"/>
  <c r="L788" i="54"/>
  <c r="L785" i="54"/>
  <c r="L784" i="54" s="1"/>
  <c r="L773" i="54"/>
  <c r="L772" i="54" s="1"/>
  <c r="L771" i="54" s="1"/>
  <c r="L770" i="54" s="1"/>
  <c r="L768" i="54"/>
  <c r="L765" i="54" s="1"/>
  <c r="L764" i="54" s="1"/>
  <c r="L763" i="54" s="1"/>
  <c r="L762" i="54" s="1"/>
  <c r="L757" i="54"/>
  <c r="L756" i="54" s="1"/>
  <c r="L755" i="54" s="1"/>
  <c r="L753" i="54"/>
  <c r="L752" i="54" s="1"/>
  <c r="L745" i="54"/>
  <c r="L744" i="54" s="1"/>
  <c r="L743" i="54" s="1"/>
  <c r="L742" i="54" s="1"/>
  <c r="L741" i="54" s="1"/>
  <c r="L740" i="54" s="1"/>
  <c r="L739" i="54" s="1"/>
  <c r="L737" i="54"/>
  <c r="L736" i="54" s="1"/>
  <c r="L735" i="54" s="1"/>
  <c r="L733" i="54"/>
  <c r="L732" i="54" s="1"/>
  <c r="L731" i="54" s="1"/>
  <c r="L721" i="54"/>
  <c r="L720" i="54" s="1"/>
  <c r="L719" i="54" s="1"/>
  <c r="L717" i="54"/>
  <c r="L715" i="54"/>
  <c r="L714" i="54" s="1"/>
  <c r="L708" i="54"/>
  <c r="L707" i="54" s="1"/>
  <c r="L706" i="54" s="1"/>
  <c r="L705" i="54" s="1"/>
  <c r="L704" i="54" s="1"/>
  <c r="L703" i="54" s="1"/>
  <c r="L697" i="54"/>
  <c r="L694" i="54"/>
  <c r="L690" i="54"/>
  <c r="L688" i="54"/>
  <c r="L686" i="54"/>
  <c r="L682" i="54"/>
  <c r="L681" i="54"/>
  <c r="L680" i="54"/>
  <c r="L674" i="54"/>
  <c r="L673" i="54" s="1"/>
  <c r="L672" i="54" s="1"/>
  <c r="L670" i="54"/>
  <c r="L668" i="54"/>
  <c r="L664" i="54"/>
  <c r="L662" i="54"/>
  <c r="L660" i="54"/>
  <c r="L658" i="54"/>
  <c r="L656" i="54"/>
  <c r="L650" i="54"/>
  <c r="L647" i="54"/>
  <c r="L638" i="54"/>
  <c r="L634" i="54"/>
  <c r="L632" i="54"/>
  <c r="L626" i="54"/>
  <c r="L625" i="54" s="1"/>
  <c r="L624" i="54"/>
  <c r="L623" i="54" s="1"/>
  <c r="L608" i="54"/>
  <c r="L607" i="54" s="1"/>
  <c r="L606" i="54" s="1"/>
  <c r="L604" i="54"/>
  <c r="L603" i="54" s="1"/>
  <c r="L602" i="54" s="1"/>
  <c r="L601" i="54" s="1"/>
  <c r="L599" i="54"/>
  <c r="L598" i="54" s="1"/>
  <c r="L596" i="54"/>
  <c r="L595" i="54" s="1"/>
  <c r="L593" i="54"/>
  <c r="L591" i="54"/>
  <c r="L589" i="54"/>
  <c r="L585" i="54"/>
  <c r="L584" i="54" s="1"/>
  <c r="L582" i="54"/>
  <c r="L583" i="54" s="1"/>
  <c r="L581" i="54" s="1"/>
  <c r="L579" i="54"/>
  <c r="L566" i="54"/>
  <c r="L565" i="54" s="1"/>
  <c r="L564" i="54" s="1"/>
  <c r="L562" i="54"/>
  <c r="L561" i="54" s="1"/>
  <c r="L560" i="54"/>
  <c r="L558" i="54" s="1"/>
  <c r="L557" i="54"/>
  <c r="L556" i="54" s="1"/>
  <c r="L554" i="54"/>
  <c r="L545" i="54"/>
  <c r="L543" i="54" s="1"/>
  <c r="L542" i="54" s="1"/>
  <c r="L541" i="54" s="1"/>
  <c r="L540" i="54" s="1"/>
  <c r="L538" i="54"/>
  <c r="L537" i="54" s="1"/>
  <c r="L536" i="54" s="1"/>
  <c r="L535" i="54" s="1"/>
  <c r="L534" i="54" s="1"/>
  <c r="L533" i="54" s="1"/>
  <c r="L532" i="54" s="1"/>
  <c r="L529" i="54"/>
  <c r="L528" i="54" s="1"/>
  <c r="L527" i="54" s="1"/>
  <c r="L526" i="54" s="1"/>
  <c r="L525" i="54" s="1"/>
  <c r="L523" i="54"/>
  <c r="L522" i="54" s="1"/>
  <c r="L509" i="54"/>
  <c r="L508" i="54" s="1"/>
  <c r="L507" i="54" s="1"/>
  <c r="L506" i="54" s="1"/>
  <c r="L505" i="54" s="1"/>
  <c r="L501" i="54"/>
  <c r="L500" i="54" s="1"/>
  <c r="L493" i="54"/>
  <c r="L492" i="54" s="1"/>
  <c r="L491" i="54" s="1"/>
  <c r="L490" i="54" s="1"/>
  <c r="L486" i="54"/>
  <c r="L485" i="54" s="1"/>
  <c r="L483" i="54"/>
  <c r="L482" i="54" s="1"/>
  <c r="L478" i="54"/>
  <c r="L477" i="54" s="1"/>
  <c r="L476" i="54" s="1"/>
  <c r="L475" i="54" s="1"/>
  <c r="L474" i="54" s="1"/>
  <c r="L473" i="54" s="1"/>
  <c r="L472" i="54" s="1"/>
  <c r="L461" i="54"/>
  <c r="L460" i="54" s="1"/>
  <c r="L458" i="54"/>
  <c r="L457" i="54" s="1"/>
  <c r="L456" i="54" s="1"/>
  <c r="L455" i="54" s="1"/>
  <c r="L454" i="54" s="1"/>
  <c r="L452" i="54"/>
  <c r="L450" i="54"/>
  <c r="L449" i="54" s="1"/>
  <c r="L448" i="54" s="1"/>
  <c r="L443" i="54"/>
  <c r="L442" i="54" s="1"/>
  <c r="L441" i="54" s="1"/>
  <c r="L435" i="54"/>
  <c r="L434" i="54" s="1"/>
  <c r="L433" i="54" s="1"/>
  <c r="L429" i="54"/>
  <c r="L428" i="54" s="1"/>
  <c r="L427" i="54" s="1"/>
  <c r="L421" i="54"/>
  <c r="L413" i="54"/>
  <c r="L406" i="54"/>
  <c r="L395" i="54"/>
  <c r="L394" i="54" s="1"/>
  <c r="L390" i="54"/>
  <c r="L389" i="54" s="1"/>
  <c r="L384" i="54"/>
  <c r="L383" i="54"/>
  <c r="L374" i="54"/>
  <c r="L354" i="54"/>
  <c r="L346" i="54"/>
  <c r="L342" i="54"/>
  <c r="L339" i="54"/>
  <c r="L338" i="54" s="1"/>
  <c r="L336" i="54"/>
  <c r="L330" i="54"/>
  <c r="L329" i="54" s="1"/>
  <c r="L328" i="54" s="1"/>
  <c r="L320" i="54"/>
  <c r="L318" i="54"/>
  <c r="L313" i="54"/>
  <c r="L312" i="54" s="1"/>
  <c r="L311" i="54" s="1"/>
  <c r="L310" i="54" s="1"/>
  <c r="L309" i="54" s="1"/>
  <c r="L299" i="54"/>
  <c r="L297" i="54"/>
  <c r="L293" i="54"/>
  <c r="L292" i="54" s="1"/>
  <c r="L291" i="54" s="1"/>
  <c r="L284" i="54"/>
  <c r="L283" i="54" s="1"/>
  <c r="L281" i="54"/>
  <c r="L280" i="54" s="1"/>
  <c r="L275" i="54"/>
  <c r="L274" i="54" s="1"/>
  <c r="L267" i="54"/>
  <c r="L263" i="54"/>
  <c r="L262" i="54" s="1"/>
  <c r="L261" i="54" s="1"/>
  <c r="L257" i="54"/>
  <c r="L256" i="54" s="1"/>
  <c r="L255" i="54" s="1"/>
  <c r="L251" i="54"/>
  <c r="L250" i="54" s="1"/>
  <c r="L249" i="54" s="1"/>
  <c r="L247" i="54"/>
  <c r="L246" i="54" s="1"/>
  <c r="L242" i="54"/>
  <c r="L239" i="54"/>
  <c r="L238" i="54" s="1"/>
  <c r="L230" i="54"/>
  <c r="L229" i="54" s="1"/>
  <c r="L223" i="54"/>
  <c r="L222" i="54" s="1"/>
  <c r="L221" i="54" s="1"/>
  <c r="L220" i="54" s="1"/>
  <c r="L219" i="54" s="1"/>
  <c r="L217" i="54"/>
  <c r="L216" i="54" s="1"/>
  <c r="L215" i="54" s="1"/>
  <c r="L207" i="54"/>
  <c r="L205" i="54"/>
  <c r="L203" i="54"/>
  <c r="L201" i="54"/>
  <c r="L198" i="54"/>
  <c r="L197" i="54" s="1"/>
  <c r="L191" i="54"/>
  <c r="L190" i="54" s="1"/>
  <c r="L189" i="54" s="1"/>
  <c r="L187" i="54"/>
  <c r="L185" i="54"/>
  <c r="L183" i="54"/>
  <c r="L178" i="54"/>
  <c r="L177" i="54" s="1"/>
  <c r="L169" i="54"/>
  <c r="L168" i="54" s="1"/>
  <c r="L167" i="54" s="1"/>
  <c r="L161" i="54"/>
  <c r="L159" i="54"/>
  <c r="L157" i="54"/>
  <c r="L154" i="54"/>
  <c r="L152" i="54"/>
  <c r="L144" i="54"/>
  <c r="L142" i="54"/>
  <c r="L140" i="54"/>
  <c r="L132" i="54"/>
  <c r="L131" i="54" s="1"/>
  <c r="L130" i="54" s="1"/>
  <c r="L129" i="54" s="1"/>
  <c r="L128" i="54" s="1"/>
  <c r="L127" i="54" s="1"/>
  <c r="L119" i="54"/>
  <c r="L117" i="54"/>
  <c r="L113" i="54"/>
  <c r="L109" i="54"/>
  <c r="L107" i="54"/>
  <c r="L102" i="54"/>
  <c r="L98" i="54"/>
  <c r="L97" i="54" s="1"/>
  <c r="L96" i="54" s="1"/>
  <c r="L95" i="54" s="1"/>
  <c r="L87" i="54"/>
  <c r="L85" i="54"/>
  <c r="L83" i="54"/>
  <c r="L78" i="54"/>
  <c r="L77" i="54" s="1"/>
  <c r="L74" i="54"/>
  <c r="L72" i="54"/>
  <c r="L71" i="54" s="1"/>
  <c r="L68" i="54"/>
  <c r="L67" i="54"/>
  <c r="L66" i="54" s="1"/>
  <c r="L65" i="54" s="1"/>
  <c r="L59" i="54"/>
  <c r="L58" i="54" s="1"/>
  <c r="L57" i="54" s="1"/>
  <c r="L56" i="54" s="1"/>
  <c r="L55" i="54" s="1"/>
  <c r="L53" i="54"/>
  <c r="L52" i="54" s="1"/>
  <c r="L51" i="54" s="1"/>
  <c r="L48" i="54"/>
  <c r="L47" i="54" s="1"/>
  <c r="L46" i="54" s="1"/>
  <c r="L44" i="54"/>
  <c r="L41" i="54"/>
  <c r="L40" i="54"/>
  <c r="L39" i="54" s="1"/>
  <c r="L36" i="54"/>
  <c r="L33" i="54"/>
  <c r="L28" i="54"/>
  <c r="L25" i="54"/>
  <c r="L14" i="54"/>
  <c r="L13" i="54" s="1"/>
  <c r="K905" i="54"/>
  <c r="K904" i="54" s="1"/>
  <c r="K903" i="54" s="1"/>
  <c r="K902" i="54" s="1"/>
  <c r="K900" i="54"/>
  <c r="K897" i="54"/>
  <c r="K888" i="54"/>
  <c r="K887" i="54" s="1"/>
  <c r="K885" i="54"/>
  <c r="K882" i="54"/>
  <c r="K880" i="54"/>
  <c r="K873" i="54"/>
  <c r="K872" i="54" s="1"/>
  <c r="K871" i="54" s="1"/>
  <c r="K870" i="54" s="1"/>
  <c r="K869" i="54" s="1"/>
  <c r="K868" i="54" s="1"/>
  <c r="K867" i="54" s="1"/>
  <c r="K865" i="54"/>
  <c r="K864" i="54" s="1"/>
  <c r="K863" i="54" s="1"/>
  <c r="K862" i="54" s="1"/>
  <c r="K861" i="54" s="1"/>
  <c r="K860" i="54" s="1"/>
  <c r="K857" i="54"/>
  <c r="K856" i="54" s="1"/>
  <c r="K853" i="54"/>
  <c r="K845" i="54"/>
  <c r="K843" i="54"/>
  <c r="K840" i="54"/>
  <c r="K838" i="54"/>
  <c r="K834" i="54"/>
  <c r="K831" i="54"/>
  <c r="K798" i="54"/>
  <c r="K797" i="54" s="1"/>
  <c r="K795" i="54"/>
  <c r="K794" i="54" s="1"/>
  <c r="K790" i="54"/>
  <c r="K788" i="54"/>
  <c r="K785" i="54"/>
  <c r="K784" i="54" s="1"/>
  <c r="K773" i="54"/>
  <c r="K772" i="54" s="1"/>
  <c r="K771" i="54" s="1"/>
  <c r="K770" i="54" s="1"/>
  <c r="K768" i="54"/>
  <c r="K765" i="54" s="1"/>
  <c r="K764" i="54" s="1"/>
  <c r="K763" i="54" s="1"/>
  <c r="K755" i="54"/>
  <c r="K753" i="54"/>
  <c r="K752" i="54" s="1"/>
  <c r="K745" i="54"/>
  <c r="K744" i="54" s="1"/>
  <c r="K743" i="54" s="1"/>
  <c r="K742" i="54" s="1"/>
  <c r="K741" i="54" s="1"/>
  <c r="K740" i="54" s="1"/>
  <c r="K739" i="54" s="1"/>
  <c r="K737" i="54"/>
  <c r="K736" i="54" s="1"/>
  <c r="K735" i="54" s="1"/>
  <c r="K733" i="54"/>
  <c r="K732" i="54" s="1"/>
  <c r="K731" i="54" s="1"/>
  <c r="K721" i="54"/>
  <c r="K720" i="54" s="1"/>
  <c r="K719" i="54" s="1"/>
  <c r="K717" i="54"/>
  <c r="K715" i="54"/>
  <c r="K714" i="54" s="1"/>
  <c r="K708" i="54"/>
  <c r="K707" i="54" s="1"/>
  <c r="K706" i="54" s="1"/>
  <c r="K705" i="54" s="1"/>
  <c r="K704" i="54" s="1"/>
  <c r="K703" i="54" s="1"/>
  <c r="K700" i="54"/>
  <c r="K699" i="54" s="1"/>
  <c r="K697" i="54"/>
  <c r="K694" i="54"/>
  <c r="K690" i="54"/>
  <c r="K688" i="54"/>
  <c r="K686" i="54"/>
  <c r="K682" i="54"/>
  <c r="K681" i="54"/>
  <c r="K680" i="54"/>
  <c r="K674" i="54"/>
  <c r="K673" i="54" s="1"/>
  <c r="K672" i="54" s="1"/>
  <c r="K670" i="54"/>
  <c r="K668" i="54"/>
  <c r="K664" i="54"/>
  <c r="K662" i="54"/>
  <c r="K660" i="54"/>
  <c r="K658" i="54"/>
  <c r="K656" i="54"/>
  <c r="K650" i="54"/>
  <c r="K647" i="54"/>
  <c r="K638" i="54"/>
  <c r="K634" i="54"/>
  <c r="K632" i="54"/>
  <c r="K626" i="54"/>
  <c r="K625" i="54" s="1"/>
  <c r="K624" i="54"/>
  <c r="K623" i="54" s="1"/>
  <c r="K608" i="54"/>
  <c r="K607" i="54" s="1"/>
  <c r="K606" i="54" s="1"/>
  <c r="K604" i="54"/>
  <c r="K603" i="54" s="1"/>
  <c r="K602" i="54" s="1"/>
  <c r="K601" i="54" s="1"/>
  <c r="K599" i="54"/>
  <c r="K598" i="54" s="1"/>
  <c r="K595" i="54"/>
  <c r="K593" i="54"/>
  <c r="K591" i="54"/>
  <c r="K589" i="54"/>
  <c r="K585" i="54"/>
  <c r="K584" i="54" s="1"/>
  <c r="K582" i="54"/>
  <c r="K583" i="54" s="1"/>
  <c r="K581" i="54" s="1"/>
  <c r="K579" i="54"/>
  <c r="K566" i="54"/>
  <c r="K565" i="54" s="1"/>
  <c r="K564" i="54" s="1"/>
  <c r="K562" i="54"/>
  <c r="K561" i="54" s="1"/>
  <c r="K560" i="54"/>
  <c r="K558" i="54" s="1"/>
  <c r="K557" i="54"/>
  <c r="K556" i="54" s="1"/>
  <c r="K554" i="54"/>
  <c r="K545" i="54"/>
  <c r="K544" i="54" s="1"/>
  <c r="K538" i="54"/>
  <c r="K537" i="54" s="1"/>
  <c r="K536" i="54" s="1"/>
  <c r="K535" i="54" s="1"/>
  <c r="K534" i="54" s="1"/>
  <c r="K533" i="54" s="1"/>
  <c r="K532" i="54" s="1"/>
  <c r="K529" i="54"/>
  <c r="K528" i="54" s="1"/>
  <c r="K527" i="54" s="1"/>
  <c r="K526" i="54" s="1"/>
  <c r="K525" i="54" s="1"/>
  <c r="K523" i="54"/>
  <c r="K522" i="54" s="1"/>
  <c r="K509" i="54"/>
  <c r="K508" i="54" s="1"/>
  <c r="K507" i="54" s="1"/>
  <c r="K506" i="54" s="1"/>
  <c r="K505" i="54" s="1"/>
  <c r="K501" i="54"/>
  <c r="K500" i="54" s="1"/>
  <c r="K498" i="54" s="1"/>
  <c r="K493" i="54"/>
  <c r="K492" i="54" s="1"/>
  <c r="K491" i="54" s="1"/>
  <c r="K490" i="54" s="1"/>
  <c r="K487" i="54"/>
  <c r="K486" i="54" s="1"/>
  <c r="K485" i="54" s="1"/>
  <c r="K483" i="54"/>
  <c r="K482" i="54" s="1"/>
  <c r="K478" i="54"/>
  <c r="K477" i="54" s="1"/>
  <c r="K476" i="54" s="1"/>
  <c r="K475" i="54" s="1"/>
  <c r="K474" i="54" s="1"/>
  <c r="K473" i="54" s="1"/>
  <c r="K472" i="54" s="1"/>
  <c r="K460" i="54"/>
  <c r="K459" i="54" s="1"/>
  <c r="K458" i="54" s="1"/>
  <c r="K457" i="54" s="1"/>
  <c r="K456" i="54" s="1"/>
  <c r="K455" i="54" s="1"/>
  <c r="K454" i="54" s="1"/>
  <c r="K452" i="54"/>
  <c r="K450" i="54"/>
  <c r="K449" i="54" s="1"/>
  <c r="K448" i="54" s="1"/>
  <c r="K443" i="54"/>
  <c r="K442" i="54" s="1"/>
  <c r="K441" i="54" s="1"/>
  <c r="K435" i="54"/>
  <c r="K434" i="54" s="1"/>
  <c r="K433" i="54" s="1"/>
  <c r="K429" i="54"/>
  <c r="K428" i="54" s="1"/>
  <c r="K427" i="54" s="1"/>
  <c r="K421" i="54"/>
  <c r="K413" i="54"/>
  <c r="K406" i="54"/>
  <c r="K394" i="54"/>
  <c r="K390" i="54"/>
  <c r="K389" i="54" s="1"/>
  <c r="K384" i="54"/>
  <c r="K383" i="54"/>
  <c r="K374" i="54"/>
  <c r="K354" i="54"/>
  <c r="K346" i="54"/>
  <c r="K342" i="54"/>
  <c r="K339" i="54"/>
  <c r="K338" i="54" s="1"/>
  <c r="K336" i="54"/>
  <c r="K330" i="54"/>
  <c r="K329" i="54" s="1"/>
  <c r="K328" i="54" s="1"/>
  <c r="K326" i="54"/>
  <c r="K325" i="54" s="1"/>
  <c r="K323" i="54"/>
  <c r="K322" i="54" s="1"/>
  <c r="K313" i="54"/>
  <c r="K312" i="54" s="1"/>
  <c r="K311" i="54" s="1"/>
  <c r="K310" i="54" s="1"/>
  <c r="K309" i="54" s="1"/>
  <c r="K299" i="54"/>
  <c r="K297" i="54"/>
  <c r="K293" i="54"/>
  <c r="K292" i="54" s="1"/>
  <c r="K291" i="54" s="1"/>
  <c r="K284" i="54"/>
  <c r="K283" i="54" s="1"/>
  <c r="K281" i="54"/>
  <c r="K280" i="54" s="1"/>
  <c r="K275" i="54"/>
  <c r="K274" i="54" s="1"/>
  <c r="K267" i="54"/>
  <c r="K263" i="54"/>
  <c r="K262" i="54" s="1"/>
  <c r="K261" i="54" s="1"/>
  <c r="K257" i="54"/>
  <c r="K256" i="54" s="1"/>
  <c r="K255" i="54" s="1"/>
  <c r="K251" i="54"/>
  <c r="K250" i="54" s="1"/>
  <c r="K249" i="54" s="1"/>
  <c r="K247" i="54"/>
  <c r="K246" i="54" s="1"/>
  <c r="K242" i="54"/>
  <c r="K239" i="54"/>
  <c r="K238" i="54" s="1"/>
  <c r="K234" i="54"/>
  <c r="K233" i="54" s="1"/>
  <c r="K232" i="54" s="1"/>
  <c r="K230" i="54"/>
  <c r="K229" i="54" s="1"/>
  <c r="K223" i="54"/>
  <c r="K222" i="54" s="1"/>
  <c r="K221" i="54" s="1"/>
  <c r="K220" i="54" s="1"/>
  <c r="K219" i="54" s="1"/>
  <c r="K217" i="54"/>
  <c r="K216" i="54" s="1"/>
  <c r="K215" i="54" s="1"/>
  <c r="K212" i="54"/>
  <c r="K211" i="54" s="1"/>
  <c r="K209" i="54"/>
  <c r="K205" i="54"/>
  <c r="K203" i="54"/>
  <c r="K201" i="54"/>
  <c r="K198" i="54"/>
  <c r="K197" i="54" s="1"/>
  <c r="K191" i="54"/>
  <c r="K190" i="54" s="1"/>
  <c r="K189" i="54" s="1"/>
  <c r="K187" i="54"/>
  <c r="K185" i="54"/>
  <c r="K183" i="54"/>
  <c r="K178" i="54"/>
  <c r="K177" i="54" s="1"/>
  <c r="K169" i="54"/>
  <c r="K168" i="54" s="1"/>
  <c r="K167" i="54" s="1"/>
  <c r="K161" i="54"/>
  <c r="K159" i="54"/>
  <c r="K157" i="54"/>
  <c r="K154" i="54"/>
  <c r="K152" i="54"/>
  <c r="K144" i="54"/>
  <c r="K142" i="54"/>
  <c r="K140" i="54"/>
  <c r="K132" i="54"/>
  <c r="K131" i="54" s="1"/>
  <c r="K130" i="54" s="1"/>
  <c r="K129" i="54" s="1"/>
  <c r="K128" i="54" s="1"/>
  <c r="K127" i="54" s="1"/>
  <c r="K119" i="54"/>
  <c r="K117" i="54"/>
  <c r="K113" i="54"/>
  <c r="K111" i="54"/>
  <c r="K109" i="54" s="1"/>
  <c r="K107" i="54"/>
  <c r="K102" i="54"/>
  <c r="K98" i="54"/>
  <c r="K97" i="54" s="1"/>
  <c r="K96" i="54" s="1"/>
  <c r="K95" i="54" s="1"/>
  <c r="K87" i="54"/>
  <c r="K85" i="54"/>
  <c r="K83" i="54"/>
  <c r="K78" i="54"/>
  <c r="K77" i="54" s="1"/>
  <c r="K74" i="54"/>
  <c r="K72" i="54"/>
  <c r="K71" i="54" s="1"/>
  <c r="K68" i="54"/>
  <c r="K67" i="54"/>
  <c r="K66" i="54" s="1"/>
  <c r="K65" i="54" s="1"/>
  <c r="K59" i="54"/>
  <c r="K58" i="54" s="1"/>
  <c r="K57" i="54" s="1"/>
  <c r="K56" i="54" s="1"/>
  <c r="K55" i="54" s="1"/>
  <c r="K53" i="54"/>
  <c r="K52" i="54" s="1"/>
  <c r="K51" i="54" s="1"/>
  <c r="K48" i="54"/>
  <c r="K47" i="54" s="1"/>
  <c r="K46" i="54" s="1"/>
  <c r="K44" i="54"/>
  <c r="K41" i="54"/>
  <c r="K40" i="54"/>
  <c r="K39" i="54" s="1"/>
  <c r="K36" i="54"/>
  <c r="K33" i="54"/>
  <c r="K28" i="54"/>
  <c r="K25" i="54"/>
  <c r="K14" i="54"/>
  <c r="K13" i="54" s="1"/>
  <c r="H900" i="54"/>
  <c r="H888" i="54"/>
  <c r="H887" i="54" s="1"/>
  <c r="H885" i="54"/>
  <c r="H882" i="54"/>
  <c r="H880" i="54"/>
  <c r="H873" i="54"/>
  <c r="H872" i="54" s="1"/>
  <c r="H871" i="54" s="1"/>
  <c r="H870" i="54" s="1"/>
  <c r="H869" i="54" s="1"/>
  <c r="H868" i="54" s="1"/>
  <c r="H867" i="54" s="1"/>
  <c r="H865" i="54"/>
  <c r="H864" i="54" s="1"/>
  <c r="H863" i="54" s="1"/>
  <c r="H862" i="54" s="1"/>
  <c r="H861" i="54" s="1"/>
  <c r="H860" i="54" s="1"/>
  <c r="H857" i="54"/>
  <c r="H856" i="54" s="1"/>
  <c r="H845" i="54"/>
  <c r="H843" i="54"/>
  <c r="H840" i="54"/>
  <c r="H838" i="54"/>
  <c r="H834" i="54"/>
  <c r="H831" i="54"/>
  <c r="H799" i="54"/>
  <c r="H798" i="54" s="1"/>
  <c r="H797" i="54" s="1"/>
  <c r="H795" i="54"/>
  <c r="H794" i="54" s="1"/>
  <c r="H790" i="54"/>
  <c r="H788" i="54"/>
  <c r="H785" i="54"/>
  <c r="H784" i="54" s="1"/>
  <c r="H773" i="54"/>
  <c r="H772" i="54" s="1"/>
  <c r="H768" i="54"/>
  <c r="H756" i="54"/>
  <c r="H755" i="54" s="1"/>
  <c r="H753" i="54"/>
  <c r="H752" i="54" s="1"/>
  <c r="H745" i="54"/>
  <c r="H744" i="54" s="1"/>
  <c r="H743" i="54" s="1"/>
  <c r="H742" i="54" s="1"/>
  <c r="H741" i="54" s="1"/>
  <c r="H740" i="54" s="1"/>
  <c r="H739" i="54" s="1"/>
  <c r="H737" i="54"/>
  <c r="H736" i="54" s="1"/>
  <c r="H735" i="54" s="1"/>
  <c r="H733" i="54"/>
  <c r="H732" i="54" s="1"/>
  <c r="H731" i="54" s="1"/>
  <c r="H721" i="54"/>
  <c r="H720" i="54" s="1"/>
  <c r="H719" i="54" s="1"/>
  <c r="H717" i="54"/>
  <c r="H715" i="54"/>
  <c r="H708" i="54"/>
  <c r="H707" i="54" s="1"/>
  <c r="H706" i="54" s="1"/>
  <c r="H705" i="54" s="1"/>
  <c r="H704" i="54" s="1"/>
  <c r="H703" i="54" s="1"/>
  <c r="H700" i="54"/>
  <c r="H699" i="54" s="1"/>
  <c r="H697" i="54"/>
  <c r="H694" i="54"/>
  <c r="H690" i="54"/>
  <c r="H688" i="54"/>
  <c r="H686" i="54"/>
  <c r="H682" i="54"/>
  <c r="H681" i="54"/>
  <c r="H680" i="54"/>
  <c r="H674" i="54"/>
  <c r="H673" i="54" s="1"/>
  <c r="H672" i="54" s="1"/>
  <c r="H670" i="54"/>
  <c r="H668" i="54"/>
  <c r="H664" i="54"/>
  <c r="H663" i="54"/>
  <c r="H662" i="54" s="1"/>
  <c r="H660" i="54"/>
  <c r="H658" i="54"/>
  <c r="H656" i="54"/>
  <c r="H647" i="54"/>
  <c r="H635" i="54"/>
  <c r="H634" i="54" s="1"/>
  <c r="H632" i="54"/>
  <c r="H631" i="54" s="1"/>
  <c r="H609" i="54"/>
  <c r="H608" i="54" s="1"/>
  <c r="H604" i="54"/>
  <c r="H603" i="54" s="1"/>
  <c r="H602" i="54" s="1"/>
  <c r="H601" i="54" s="1"/>
  <c r="H599" i="54"/>
  <c r="H598" i="54" s="1"/>
  <c r="H595" i="54"/>
  <c r="H593" i="54"/>
  <c r="H591" i="54"/>
  <c r="H589" i="54"/>
  <c r="H585" i="54"/>
  <c r="H584" i="54" s="1"/>
  <c r="H579" i="54"/>
  <c r="H566" i="54"/>
  <c r="H565" i="54" s="1"/>
  <c r="H564" i="54" s="1"/>
  <c r="H562" i="54"/>
  <c r="H561" i="54" s="1"/>
  <c r="H557" i="54"/>
  <c r="H556" i="54" s="1"/>
  <c r="H554" i="54"/>
  <c r="H545" i="54"/>
  <c r="H543" i="54" s="1"/>
  <c r="H542" i="54" s="1"/>
  <c r="H541" i="54" s="1"/>
  <c r="H540" i="54" s="1"/>
  <c r="H538" i="54"/>
  <c r="H537" i="54" s="1"/>
  <c r="H536" i="54" s="1"/>
  <c r="H535" i="54" s="1"/>
  <c r="H534" i="54" s="1"/>
  <c r="H533" i="54" s="1"/>
  <c r="H532" i="54" s="1"/>
  <c r="H529" i="54"/>
  <c r="H528" i="54" s="1"/>
  <c r="H527" i="54" s="1"/>
  <c r="H526" i="54" s="1"/>
  <c r="H525" i="54" s="1"/>
  <c r="H523" i="54"/>
  <c r="H522" i="54" s="1"/>
  <c r="H513" i="54" s="1"/>
  <c r="H505" i="54"/>
  <c r="H501" i="54"/>
  <c r="H500" i="54" s="1"/>
  <c r="H492" i="54"/>
  <c r="H491" i="54" s="1"/>
  <c r="H490" i="54" s="1"/>
  <c r="H486" i="54"/>
  <c r="H485" i="54" s="1"/>
  <c r="H483" i="54"/>
  <c r="H482" i="54" s="1"/>
  <c r="H478" i="54"/>
  <c r="H477" i="54" s="1"/>
  <c r="H476" i="54" s="1"/>
  <c r="H475" i="54" s="1"/>
  <c r="H474" i="54" s="1"/>
  <c r="H473" i="54" s="1"/>
  <c r="H472" i="54" s="1"/>
  <c r="H461" i="54"/>
  <c r="H460" i="54" s="1"/>
  <c r="H459" i="54" s="1"/>
  <c r="H458" i="54" s="1"/>
  <c r="H457" i="54" s="1"/>
  <c r="H456" i="54" s="1"/>
  <c r="H452" i="54"/>
  <c r="H450" i="54"/>
  <c r="H443" i="54"/>
  <c r="H442" i="54" s="1"/>
  <c r="H441" i="54" s="1"/>
  <c r="H435" i="54"/>
  <c r="H434" i="54" s="1"/>
  <c r="H433" i="54" s="1"/>
  <c r="H421" i="54"/>
  <c r="H413" i="54"/>
  <c r="H410" i="54"/>
  <c r="H406" i="54"/>
  <c r="H404" i="54"/>
  <c r="H402" i="54"/>
  <c r="H395" i="54"/>
  <c r="H394" i="54" s="1"/>
  <c r="H384" i="54"/>
  <c r="H383" i="54"/>
  <c r="H374" i="54"/>
  <c r="H363" i="54"/>
  <c r="H342" i="54"/>
  <c r="H338" i="54"/>
  <c r="H336" i="54"/>
  <c r="H330" i="54"/>
  <c r="H329" i="54" s="1"/>
  <c r="H328" i="54" s="1"/>
  <c r="H320" i="54"/>
  <c r="H309" i="54"/>
  <c r="H303" i="54"/>
  <c r="H301" i="54"/>
  <c r="H299" i="54"/>
  <c r="H297" i="54"/>
  <c r="H291" i="54"/>
  <c r="H284" i="54"/>
  <c r="H283" i="54" s="1"/>
  <c r="H281" i="54"/>
  <c r="H280" i="54" s="1"/>
  <c r="H275" i="54"/>
  <c r="H274" i="54" s="1"/>
  <c r="H267" i="54"/>
  <c r="H263" i="54"/>
  <c r="H262" i="54" s="1"/>
  <c r="H261" i="54" s="1"/>
  <c r="H257" i="54"/>
  <c r="H251" i="54"/>
  <c r="H250" i="54" s="1"/>
  <c r="H249" i="54" s="1"/>
  <c r="H247" i="54"/>
  <c r="H246" i="54" s="1"/>
  <c r="H242" i="54"/>
  <c r="H239" i="54"/>
  <c r="H238" i="54" s="1"/>
  <c r="H234" i="54"/>
  <c r="H233" i="54" s="1"/>
  <c r="H232" i="54" s="1"/>
  <c r="H230" i="54"/>
  <c r="H229" i="54" s="1"/>
  <c r="H223" i="54"/>
  <c r="H222" i="54" s="1"/>
  <c r="H221" i="54" s="1"/>
  <c r="H220" i="54" s="1"/>
  <c r="H219" i="54" s="1"/>
  <c r="H217" i="54"/>
  <c r="H216" i="54" s="1"/>
  <c r="H215" i="54" s="1"/>
  <c r="H212" i="54"/>
  <c r="H211" i="54" s="1"/>
  <c r="H208" i="54" s="1"/>
  <c r="H207" i="54" s="1"/>
  <c r="H205" i="54"/>
  <c r="H203" i="54"/>
  <c r="H201" i="54"/>
  <c r="H198" i="54"/>
  <c r="H197" i="54" s="1"/>
  <c r="H191" i="54"/>
  <c r="H190" i="54" s="1"/>
  <c r="H189" i="54" s="1"/>
  <c r="H187" i="54"/>
  <c r="H185" i="54"/>
  <c r="H183" i="54"/>
  <c r="H178" i="54"/>
  <c r="H177" i="54" s="1"/>
  <c r="H171" i="54"/>
  <c r="H169" i="54"/>
  <c r="H161" i="54"/>
  <c r="H159" i="54"/>
  <c r="H157" i="54"/>
  <c r="H152" i="54"/>
  <c r="H144" i="54"/>
  <c r="H142" i="54"/>
  <c r="H140" i="54"/>
  <c r="H132" i="54"/>
  <c r="H131" i="54" s="1"/>
  <c r="H130" i="54" s="1"/>
  <c r="H129" i="54" s="1"/>
  <c r="H128" i="54" s="1"/>
  <c r="H127" i="54" s="1"/>
  <c r="H121" i="54"/>
  <c r="H117" i="54"/>
  <c r="H113" i="54"/>
  <c r="H109" i="54"/>
  <c r="H107" i="54"/>
  <c r="H102" i="54"/>
  <c r="H98" i="54"/>
  <c r="H97" i="54" s="1"/>
  <c r="H96" i="54" s="1"/>
  <c r="H95" i="54" s="1"/>
  <c r="H87" i="54"/>
  <c r="H85" i="54"/>
  <c r="H83" i="54"/>
  <c r="H78" i="54"/>
  <c r="H76" i="54" s="1"/>
  <c r="H74" i="54"/>
  <c r="H72" i="54"/>
  <c r="H69" i="54"/>
  <c r="H68" i="54" s="1"/>
  <c r="H66" i="54"/>
  <c r="H65" i="54" s="1"/>
  <c r="H59" i="54"/>
  <c r="H58" i="54" s="1"/>
  <c r="H57" i="54" s="1"/>
  <c r="H56" i="54" s="1"/>
  <c r="H55" i="54" s="1"/>
  <c r="H53" i="54"/>
  <c r="H52" i="54" s="1"/>
  <c r="H51" i="54" s="1"/>
  <c r="H48" i="54"/>
  <c r="H47" i="54" s="1"/>
  <c r="H46" i="54" s="1"/>
  <c r="H41" i="54"/>
  <c r="H40" i="54"/>
  <c r="H39" i="54" s="1"/>
  <c r="H36" i="54"/>
  <c r="H25" i="54"/>
  <c r="H14" i="54"/>
  <c r="H13" i="54" s="1"/>
  <c r="J635" i="32"/>
  <c r="J634" i="32" s="1"/>
  <c r="J628" i="32"/>
  <c r="J626" i="32"/>
  <c r="J624" i="32"/>
  <c r="J622" i="32"/>
  <c r="J620" i="32"/>
  <c r="J618" i="32"/>
  <c r="J614" i="32"/>
  <c r="J612" i="32" s="1"/>
  <c r="J610" i="32"/>
  <c r="J608" i="32"/>
  <c r="J605" i="32"/>
  <c r="J601" i="32"/>
  <c r="J598" i="32"/>
  <c r="J595" i="32"/>
  <c r="J593" i="32"/>
  <c r="J584" i="32"/>
  <c r="J583" i="32" s="1"/>
  <c r="J581" i="32"/>
  <c r="J580" i="32" s="1"/>
  <c r="J574" i="32"/>
  <c r="J567" i="32"/>
  <c r="J563" i="32"/>
  <c r="J561" i="32"/>
  <c r="J555" i="32"/>
  <c r="J554" i="32" s="1"/>
  <c r="J551" i="32"/>
  <c r="J549" i="32"/>
  <c r="J547" i="32"/>
  <c r="J544" i="32"/>
  <c r="J542" i="32"/>
  <c r="J537" i="32"/>
  <c r="J535" i="32"/>
  <c r="J533" i="32"/>
  <c r="J529" i="32"/>
  <c r="J527" i="32"/>
  <c r="J525" i="32"/>
  <c r="J522" i="32"/>
  <c r="J521" i="32" s="1"/>
  <c r="J518" i="32"/>
  <c r="J517" i="32" s="1"/>
  <c r="J516" i="32" s="1"/>
  <c r="J514" i="32"/>
  <c r="J513" i="32" s="1"/>
  <c r="J512" i="32" s="1"/>
  <c r="J510" i="32"/>
  <c r="J509" i="32" s="1"/>
  <c r="J505" i="32"/>
  <c r="J502" i="32"/>
  <c r="J501" i="32" s="1"/>
  <c r="J498" i="32"/>
  <c r="J497" i="32" s="1"/>
  <c r="J492" i="32"/>
  <c r="J491" i="32" s="1"/>
  <c r="J490" i="32" s="1"/>
  <c r="J486" i="32"/>
  <c r="J485" i="32" s="1"/>
  <c r="J484" i="32" s="1"/>
  <c r="J478" i="32"/>
  <c r="J476" i="32"/>
  <c r="J475" i="32" s="1"/>
  <c r="J457" i="32"/>
  <c r="J451" i="32"/>
  <c r="J443" i="32"/>
  <c r="J440" i="32"/>
  <c r="J439" i="32" s="1"/>
  <c r="J437" i="32"/>
  <c r="J430" i="32"/>
  <c r="J429" i="32" s="1"/>
  <c r="J425" i="32"/>
  <c r="J423" i="32"/>
  <c r="J421" i="32"/>
  <c r="J413" i="32"/>
  <c r="J410" i="32"/>
  <c r="J406" i="32"/>
  <c r="J404" i="32"/>
  <c r="J395" i="32"/>
  <c r="J394" i="32" s="1"/>
  <c r="J391" i="32"/>
  <c r="J390" i="32" s="1"/>
  <c r="J381" i="32"/>
  <c r="J376" i="32"/>
  <c r="J375" i="32" s="1"/>
  <c r="J371" i="32"/>
  <c r="J363" i="32"/>
  <c r="J362" i="32" s="1"/>
  <c r="J361" i="32" s="1"/>
  <c r="J359" i="32"/>
  <c r="J357" i="32"/>
  <c r="J355" i="32"/>
  <c r="J353" i="32"/>
  <c r="J350" i="32"/>
  <c r="J343" i="32"/>
  <c r="J341" i="32"/>
  <c r="J339" i="32"/>
  <c r="J334" i="32"/>
  <c r="J331" i="32"/>
  <c r="J330" i="32" s="1"/>
  <c r="J327" i="32"/>
  <c r="J325" i="32"/>
  <c r="J324" i="32" s="1"/>
  <c r="J321" i="32"/>
  <c r="J320" i="32" s="1"/>
  <c r="J319" i="32" s="1"/>
  <c r="J313" i="32"/>
  <c r="J312" i="32" s="1"/>
  <c r="J311" i="32" s="1"/>
  <c r="J276" i="32"/>
  <c r="J275" i="32"/>
  <c r="J273" i="32"/>
  <c r="J271" i="32"/>
  <c r="J268" i="32"/>
  <c r="J266" i="32"/>
  <c r="J263" i="32"/>
  <c r="J262" i="32" s="1"/>
  <c r="J260" i="32"/>
  <c r="J259" i="32" s="1"/>
  <c r="J255" i="32"/>
  <c r="J253" i="32"/>
  <c r="J250" i="32"/>
  <c r="J249" i="32" s="1"/>
  <c r="J241" i="32"/>
  <c r="J239" i="32"/>
  <c r="J234" i="32"/>
  <c r="J232" i="32"/>
  <c r="J230" i="32"/>
  <c r="J225" i="32"/>
  <c r="J220" i="32"/>
  <c r="J217" i="32"/>
  <c r="J215" i="32"/>
  <c r="J213" i="32"/>
  <c r="J210" i="32"/>
  <c r="J207" i="32"/>
  <c r="J202" i="32"/>
  <c r="J199" i="32"/>
  <c r="J198" i="32" s="1"/>
  <c r="J197" i="32" s="1"/>
  <c r="J194" i="32"/>
  <c r="J193" i="32" s="1"/>
  <c r="J192" i="32" s="1"/>
  <c r="J190" i="32"/>
  <c r="J189" i="32" s="1"/>
  <c r="J188" i="32" s="1"/>
  <c r="J186" i="32"/>
  <c r="J185" i="32" s="1"/>
  <c r="J184" i="32" s="1"/>
  <c r="J181" i="32"/>
  <c r="J180" i="32" s="1"/>
  <c r="J179" i="32" s="1"/>
  <c r="J167" i="32"/>
  <c r="J166" i="32" s="1"/>
  <c r="J165" i="32" s="1"/>
  <c r="J162" i="32"/>
  <c r="J161" i="32" s="1"/>
  <c r="J156" i="32"/>
  <c r="J153" i="32"/>
  <c r="J151" i="32"/>
  <c r="J141" i="32"/>
  <c r="J139" i="32"/>
  <c r="J138" i="32" s="1"/>
  <c r="J137" i="32" s="1"/>
  <c r="J135" i="32"/>
  <c r="J133" i="32"/>
  <c r="J131" i="32"/>
  <c r="J129" i="32"/>
  <c r="J127" i="32"/>
  <c r="J126" i="32"/>
  <c r="J125" i="32" s="1"/>
  <c r="J124" i="32"/>
  <c r="J123" i="32" s="1"/>
  <c r="J117" i="32"/>
  <c r="J116" i="32" s="1"/>
  <c r="J115" i="32" s="1"/>
  <c r="J113" i="32"/>
  <c r="J112" i="32" s="1"/>
  <c r="J110" i="32"/>
  <c r="J109" i="32" s="1"/>
  <c r="J107" i="32"/>
  <c r="J102" i="32"/>
  <c r="J100" i="32"/>
  <c r="J98" i="32"/>
  <c r="J96" i="32"/>
  <c r="J92" i="32"/>
  <c r="J91" i="32" s="1"/>
  <c r="J90" i="32"/>
  <c r="J89" i="32" s="1"/>
  <c r="J88" i="32" s="1"/>
  <c r="J86" i="32"/>
  <c r="J82" i="32"/>
  <c r="J81" i="32" s="1"/>
  <c r="J79" i="32"/>
  <c r="J77" i="32"/>
  <c r="J74" i="32"/>
  <c r="J72" i="32" s="1"/>
  <c r="J70" i="32"/>
  <c r="J65" i="32"/>
  <c r="J63" i="32"/>
  <c r="J61" i="32"/>
  <c r="J60" i="32"/>
  <c r="J59" i="32" s="1"/>
  <c r="J56" i="32"/>
  <c r="J53" i="32"/>
  <c r="J51" i="32"/>
  <c r="J49" i="32"/>
  <c r="J46" i="32"/>
  <c r="J41" i="32"/>
  <c r="J38" i="32"/>
  <c r="J31" i="32"/>
  <c r="J28" i="32"/>
  <c r="J26" i="32"/>
  <c r="J25" i="32" s="1"/>
  <c r="J23" i="32"/>
  <c r="J19" i="32"/>
  <c r="J17" i="32"/>
  <c r="J16" i="32" s="1"/>
  <c r="J14" i="32"/>
  <c r="J13" i="32" s="1"/>
  <c r="J11" i="32"/>
  <c r="J10" i="32" s="1"/>
  <c r="I635" i="32"/>
  <c r="I634" i="32" s="1"/>
  <c r="I628" i="32"/>
  <c r="I626" i="32"/>
  <c r="I624" i="32"/>
  <c r="I622" i="32"/>
  <c r="I620" i="32"/>
  <c r="I618" i="32"/>
  <c r="I614" i="32"/>
  <c r="I612" i="32" s="1"/>
  <c r="I610" i="32"/>
  <c r="I608" i="32"/>
  <c r="I605" i="32"/>
  <c r="I601" i="32"/>
  <c r="I598" i="32"/>
  <c r="I595" i="32"/>
  <c r="I593" i="32"/>
  <c r="I588" i="32"/>
  <c r="I587" i="32" s="1"/>
  <c r="I584" i="32" s="1"/>
  <c r="I583" i="32" s="1"/>
  <c r="I581" i="32"/>
  <c r="I580" i="32" s="1"/>
  <c r="I575" i="32"/>
  <c r="I574" i="32" s="1"/>
  <c r="I567" i="32"/>
  <c r="I560" i="32"/>
  <c r="I559" i="32" s="1"/>
  <c r="I558" i="32" s="1"/>
  <c r="I557" i="32" s="1"/>
  <c r="I555" i="32"/>
  <c r="I554" i="32" s="1"/>
  <c r="I551" i="32"/>
  <c r="I549" i="32"/>
  <c r="I547" i="32"/>
  <c r="I544" i="32"/>
  <c r="I542" i="32"/>
  <c r="I537" i="32"/>
  <c r="I535" i="32"/>
  <c r="I533" i="32"/>
  <c r="I529" i="32"/>
  <c r="I527" i="32"/>
  <c r="I525" i="32"/>
  <c r="I522" i="32"/>
  <c r="I521" i="32" s="1"/>
  <c r="I518" i="32"/>
  <c r="I517" i="32" s="1"/>
  <c r="I516" i="32" s="1"/>
  <c r="I514" i="32"/>
  <c r="I513" i="32" s="1"/>
  <c r="I512" i="32" s="1"/>
  <c r="I510" i="32"/>
  <c r="I509" i="32" s="1"/>
  <c r="I505" i="32"/>
  <c r="I502" i="32"/>
  <c r="I501" i="32" s="1"/>
  <c r="I498" i="32"/>
  <c r="I497" i="32" s="1"/>
  <c r="I492" i="32"/>
  <c r="I491" i="32" s="1"/>
  <c r="I490" i="32" s="1"/>
  <c r="I486" i="32"/>
  <c r="I485" i="32" s="1"/>
  <c r="I484" i="32" s="1"/>
  <c r="I478" i="32"/>
  <c r="I476" i="32"/>
  <c r="I475" i="32" s="1"/>
  <c r="I457" i="32"/>
  <c r="I451" i="32"/>
  <c r="I447" i="32"/>
  <c r="I440" i="32"/>
  <c r="I439" i="32" s="1"/>
  <c r="I437" i="32"/>
  <c r="I430" i="32"/>
  <c r="I429" i="32" s="1"/>
  <c r="I425" i="32"/>
  <c r="I423" i="32"/>
  <c r="I421" i="32"/>
  <c r="I413" i="32"/>
  <c r="I410" i="32"/>
  <c r="I406" i="32"/>
  <c r="I404" i="32"/>
  <c r="I394" i="32"/>
  <c r="I391" i="32"/>
  <c r="I390" i="32" s="1"/>
  <c r="I387" i="32"/>
  <c r="I386" i="32" s="1"/>
  <c r="I384" i="32"/>
  <c r="I383" i="32" s="1"/>
  <c r="I376" i="32"/>
  <c r="I375" i="32" s="1"/>
  <c r="I371" i="32"/>
  <c r="I370" i="32" s="1"/>
  <c r="I363" i="32"/>
  <c r="I362" i="32" s="1"/>
  <c r="I361" i="32" s="1"/>
  <c r="I359" i="32"/>
  <c r="I357" i="32"/>
  <c r="I355" i="32"/>
  <c r="I353" i="32"/>
  <c r="I350" i="32"/>
  <c r="I343" i="32"/>
  <c r="I341" i="32"/>
  <c r="I339" i="32"/>
  <c r="I334" i="32"/>
  <c r="I331" i="32"/>
  <c r="I330" i="32" s="1"/>
  <c r="I327" i="32"/>
  <c r="I325" i="32"/>
  <c r="I324" i="32" s="1"/>
  <c r="I321" i="32"/>
  <c r="I320" i="32" s="1"/>
  <c r="I319" i="32" s="1"/>
  <c r="I313" i="32"/>
  <c r="I312" i="32" s="1"/>
  <c r="I311" i="32" s="1"/>
  <c r="I276" i="32"/>
  <c r="I275" i="32"/>
  <c r="I273" i="32"/>
  <c r="I271" i="32"/>
  <c r="I268" i="32"/>
  <c r="I266" i="32"/>
  <c r="I263" i="32"/>
  <c r="I262" i="32" s="1"/>
  <c r="I260" i="32"/>
  <c r="I259" i="32" s="1"/>
  <c r="I255" i="32"/>
  <c r="I253" i="32"/>
  <c r="I250" i="32"/>
  <c r="I249" i="32" s="1"/>
  <c r="I241" i="32"/>
  <c r="I239" i="32"/>
  <c r="I234" i="32"/>
  <c r="I232" i="32"/>
  <c r="I230" i="32"/>
  <c r="I225" i="32"/>
  <c r="I222" i="32"/>
  <c r="I221" i="32" s="1"/>
  <c r="I220" i="32" s="1"/>
  <c r="I217" i="32"/>
  <c r="I215" i="32"/>
  <c r="I213" i="32"/>
  <c r="I210" i="32"/>
  <c r="I207" i="32"/>
  <c r="I202" i="32"/>
  <c r="I201" i="32" s="1"/>
  <c r="I198" i="32"/>
  <c r="I194" i="32"/>
  <c r="I193" i="32" s="1"/>
  <c r="I192" i="32" s="1"/>
  <c r="I190" i="32"/>
  <c r="I189" i="32" s="1"/>
  <c r="I188" i="32" s="1"/>
  <c r="I186" i="32"/>
  <c r="I185" i="32" s="1"/>
  <c r="I184" i="32" s="1"/>
  <c r="I181" i="32"/>
  <c r="I180" i="32" s="1"/>
  <c r="I179" i="32" s="1"/>
  <c r="I167" i="32"/>
  <c r="I166" i="32" s="1"/>
  <c r="I165" i="32" s="1"/>
  <c r="I162" i="32"/>
  <c r="I161" i="32" s="1"/>
  <c r="I156" i="32"/>
  <c r="I153" i="32"/>
  <c r="I151" i="32"/>
  <c r="I141" i="32"/>
  <c r="I139" i="32"/>
  <c r="I138" i="32" s="1"/>
  <c r="I137" i="32" s="1"/>
  <c r="I135" i="32"/>
  <c r="I133" i="32"/>
  <c r="I131" i="32"/>
  <c r="I129" i="32"/>
  <c r="I127" i="32"/>
  <c r="I126" i="32"/>
  <c r="I125" i="32" s="1"/>
  <c r="I124" i="32"/>
  <c r="I123" i="32" s="1"/>
  <c r="I117" i="32"/>
  <c r="I116" i="32" s="1"/>
  <c r="I115" i="32" s="1"/>
  <c r="I113" i="32"/>
  <c r="I112" i="32" s="1"/>
  <c r="I109" i="32"/>
  <c r="I107" i="32"/>
  <c r="I102" i="32"/>
  <c r="I100" i="32"/>
  <c r="I98" i="32"/>
  <c r="I96" i="32"/>
  <c r="I92" i="32"/>
  <c r="I91" i="32" s="1"/>
  <c r="I90" i="32"/>
  <c r="I89" i="32" s="1"/>
  <c r="I88" i="32" s="1"/>
  <c r="I86" i="32"/>
  <c r="I82" i="32"/>
  <c r="I81" i="32" s="1"/>
  <c r="I79" i="32"/>
  <c r="I77" i="32"/>
  <c r="I74" i="32"/>
  <c r="I72" i="32" s="1"/>
  <c r="I70" i="32"/>
  <c r="I65" i="32"/>
  <c r="I63" i="32"/>
  <c r="I61" i="32"/>
  <c r="I60" i="32"/>
  <c r="I59" i="32" s="1"/>
  <c r="I56" i="32"/>
  <c r="I53" i="32"/>
  <c r="I51" i="32"/>
  <c r="I49" i="32"/>
  <c r="I46" i="32"/>
  <c r="I41" i="32"/>
  <c r="I38" i="32"/>
  <c r="I31" i="32"/>
  <c r="I28" i="32"/>
  <c r="I26" i="32"/>
  <c r="I25" i="32" s="1"/>
  <c r="I23" i="32"/>
  <c r="I19" i="32"/>
  <c r="I17" i="32"/>
  <c r="I16" i="32" s="1"/>
  <c r="I14" i="32"/>
  <c r="I13" i="32" s="1"/>
  <c r="I11" i="32"/>
  <c r="I10" i="32" s="1"/>
  <c r="F635" i="32"/>
  <c r="F634" i="32" s="1"/>
  <c r="F628" i="32"/>
  <c r="F626" i="32"/>
  <c r="F622" i="32"/>
  <c r="F620" i="32"/>
  <c r="F618" i="32"/>
  <c r="F612" i="32"/>
  <c r="F610" i="32"/>
  <c r="F608" i="32"/>
  <c r="F605" i="32"/>
  <c r="F601" i="32"/>
  <c r="F598" i="32"/>
  <c r="F595" i="32"/>
  <c r="F593" i="32"/>
  <c r="F588" i="32"/>
  <c r="F587" i="32" s="1"/>
  <c r="F584" i="32" s="1"/>
  <c r="F583" i="32" s="1"/>
  <c r="F581" i="32"/>
  <c r="F580" i="32" s="1"/>
  <c r="F575" i="32"/>
  <c r="F574" i="32" s="1"/>
  <c r="F567" i="32"/>
  <c r="F560" i="32"/>
  <c r="F559" i="32" s="1"/>
  <c r="F558" i="32" s="1"/>
  <c r="F557" i="32" s="1"/>
  <c r="F555" i="32"/>
  <c r="F554" i="32" s="1"/>
  <c r="F551" i="32"/>
  <c r="F549" i="32"/>
  <c r="F547" i="32"/>
  <c r="F542" i="32"/>
  <c r="F537" i="32"/>
  <c r="F535" i="32"/>
  <c r="F533" i="32"/>
  <c r="F529" i="32"/>
  <c r="F527" i="32"/>
  <c r="F525" i="32"/>
  <c r="F522" i="32"/>
  <c r="F521" i="32" s="1"/>
  <c r="F518" i="32"/>
  <c r="F517" i="32" s="1"/>
  <c r="F516" i="32" s="1"/>
  <c r="F514" i="32"/>
  <c r="F513" i="32" s="1"/>
  <c r="F512" i="32" s="1"/>
  <c r="F510" i="32"/>
  <c r="F509" i="32" s="1"/>
  <c r="F505" i="32"/>
  <c r="F502" i="32"/>
  <c r="F501" i="32" s="1"/>
  <c r="F498" i="32"/>
  <c r="F497" i="32" s="1"/>
  <c r="F492" i="32"/>
  <c r="F491" i="32" s="1"/>
  <c r="F490" i="32" s="1"/>
  <c r="F486" i="32"/>
  <c r="F485" i="32" s="1"/>
  <c r="F484" i="32" s="1"/>
  <c r="F478" i="32"/>
  <c r="F476" i="32"/>
  <c r="F466" i="32"/>
  <c r="F460" i="32"/>
  <c r="F451" i="32"/>
  <c r="F429" i="32"/>
  <c r="F427" i="32"/>
  <c r="F425" i="32"/>
  <c r="F423" i="32"/>
  <c r="F421" i="32"/>
  <c r="F413" i="32"/>
  <c r="F411" i="32"/>
  <c r="F410" i="32" s="1"/>
  <c r="F406" i="32"/>
  <c r="F404" i="32"/>
  <c r="F402" i="32"/>
  <c r="F394" i="32"/>
  <c r="F391" i="32"/>
  <c r="F390" i="32" s="1"/>
  <c r="F381" i="32"/>
  <c r="F376" i="32"/>
  <c r="F375" i="32" s="1"/>
  <c r="F371" i="32"/>
  <c r="F363" i="32"/>
  <c r="F362" i="32" s="1"/>
  <c r="F361" i="32" s="1"/>
  <c r="F359" i="32"/>
  <c r="F357" i="32"/>
  <c r="F355" i="32"/>
  <c r="F353" i="32"/>
  <c r="F350" i="32"/>
  <c r="F343" i="32"/>
  <c r="F341" i="32"/>
  <c r="F339" i="32"/>
  <c r="F334" i="32"/>
  <c r="F331" i="32"/>
  <c r="F330" i="32" s="1"/>
  <c r="F327" i="32"/>
  <c r="F325" i="32"/>
  <c r="F321" i="32"/>
  <c r="F320" i="32" s="1"/>
  <c r="F319" i="32" s="1"/>
  <c r="F313" i="32"/>
  <c r="F281" i="32"/>
  <c r="F280" i="32" s="1"/>
  <c r="F277" i="32"/>
  <c r="F273" i="32"/>
  <c r="F271" i="32"/>
  <c r="F268" i="32"/>
  <c r="F266" i="32"/>
  <c r="F263" i="32"/>
  <c r="F262" i="32" s="1"/>
  <c r="F260" i="32"/>
  <c r="F259" i="32" s="1"/>
  <c r="F255" i="32"/>
  <c r="F253" i="32"/>
  <c r="F250" i="32"/>
  <c r="F249" i="32" s="1"/>
  <c r="F241" i="32"/>
  <c r="F239" i="32"/>
  <c r="F232" i="32"/>
  <c r="F230" i="32"/>
  <c r="F225" i="32"/>
  <c r="F222" i="32"/>
  <c r="F221" i="32" s="1"/>
  <c r="F220" i="32" s="1"/>
  <c r="F217" i="32"/>
  <c r="F215" i="32"/>
  <c r="F213" i="32"/>
  <c r="F210" i="32"/>
  <c r="F207" i="32"/>
  <c r="F198" i="32"/>
  <c r="F194" i="32"/>
  <c r="F193" i="32" s="1"/>
  <c r="F192" i="32" s="1"/>
  <c r="F190" i="32"/>
  <c r="F189" i="32" s="1"/>
  <c r="F188" i="32" s="1"/>
  <c r="F186" i="32"/>
  <c r="F185" i="32" s="1"/>
  <c r="F184" i="32" s="1"/>
  <c r="F181" i="32"/>
  <c r="F180" i="32" s="1"/>
  <c r="F179" i="32" s="1"/>
  <c r="F168" i="32"/>
  <c r="F167" i="32" s="1"/>
  <c r="F162" i="32"/>
  <c r="F161" i="32" s="1"/>
  <c r="F156" i="32"/>
  <c r="F153" i="32"/>
  <c r="F151" i="32"/>
  <c r="F142" i="32"/>
  <c r="F141" i="32" s="1"/>
  <c r="F138" i="32" s="1"/>
  <c r="F137" i="32" s="1"/>
  <c r="F135" i="32"/>
  <c r="F134" i="32"/>
  <c r="F133" i="32" s="1"/>
  <c r="F131" i="32"/>
  <c r="F129" i="32"/>
  <c r="F127" i="32"/>
  <c r="F117" i="32"/>
  <c r="F116" i="32" s="1"/>
  <c r="F115" i="32" s="1"/>
  <c r="F113" i="32"/>
  <c r="F112" i="32" s="1"/>
  <c r="F109" i="32"/>
  <c r="F107" i="32"/>
  <c r="F102" i="32"/>
  <c r="F100" i="32"/>
  <c r="F98" i="32"/>
  <c r="F96" i="32"/>
  <c r="F92" i="32"/>
  <c r="F91" i="32" s="1"/>
  <c r="F86" i="32"/>
  <c r="F82" i="32"/>
  <c r="F81" i="32" s="1"/>
  <c r="F79" i="32"/>
  <c r="F77" i="32"/>
  <c r="F70" i="32"/>
  <c r="F65" i="32"/>
  <c r="F63" i="32"/>
  <c r="F61" i="32"/>
  <c r="F60" i="32"/>
  <c r="F59" i="32" s="1"/>
  <c r="F56" i="32"/>
  <c r="F53" i="32"/>
  <c r="F51" i="32"/>
  <c r="F49" i="32"/>
  <c r="F46" i="32"/>
  <c r="F41" i="32"/>
  <c r="F31" i="32"/>
  <c r="F23" i="32"/>
  <c r="F19" i="32"/>
  <c r="F17" i="32"/>
  <c r="F14" i="32"/>
  <c r="F13" i="32" s="1"/>
  <c r="F11" i="32"/>
  <c r="F10" i="32" s="1"/>
  <c r="J183" i="49"/>
  <c r="J181" i="49" s="1"/>
  <c r="J86" i="49" s="1"/>
  <c r="J85" i="49" s="1"/>
  <c r="J193" i="49" s="1"/>
  <c r="G183" i="49"/>
  <c r="G181" i="49" s="1"/>
  <c r="G86" i="49" s="1"/>
  <c r="G85" i="49" s="1"/>
  <c r="G193" i="49" s="1"/>
  <c r="E183" i="49"/>
  <c r="D183" i="49"/>
  <c r="D181" i="49" s="1"/>
  <c r="E115" i="49"/>
  <c r="K631" i="54" l="1"/>
  <c r="F500" i="32"/>
  <c r="F312" i="32"/>
  <c r="F311" i="32" s="1"/>
  <c r="F600" i="32"/>
  <c r="H765" i="54"/>
  <c r="H764" i="54" s="1"/>
  <c r="H763" i="54" s="1"/>
  <c r="H771" i="54"/>
  <c r="H770" i="54" s="1"/>
  <c r="H412" i="54"/>
  <c r="H168" i="54"/>
  <c r="H237" i="54"/>
  <c r="H228" i="54" s="1"/>
  <c r="H227" i="54" s="1"/>
  <c r="H226" i="54" s="1"/>
  <c r="H225" i="54" s="1"/>
  <c r="F496" i="32"/>
  <c r="F275" i="32"/>
  <c r="F252" i="32"/>
  <c r="F480" i="32"/>
  <c r="I600" i="32"/>
  <c r="E7" i="32"/>
  <c r="E642" i="32" s="1"/>
  <c r="F338" i="32"/>
  <c r="F337" i="32" s="1"/>
  <c r="F412" i="32"/>
  <c r="I380" i="32"/>
  <c r="F393" i="32"/>
  <c r="F566" i="32"/>
  <c r="F565" i="32" s="1"/>
  <c r="H266" i="54"/>
  <c r="H265" i="54" s="1"/>
  <c r="H751" i="54"/>
  <c r="H101" i="54"/>
  <c r="H100" i="54" s="1"/>
  <c r="L513" i="54"/>
  <c r="L512" i="54" s="1"/>
  <c r="L511" i="54" s="1"/>
  <c r="H481" i="54"/>
  <c r="H787" i="54"/>
  <c r="K481" i="54"/>
  <c r="L481" i="54"/>
  <c r="K237" i="54"/>
  <c r="K266" i="54"/>
  <c r="K265" i="54" s="1"/>
  <c r="K254" i="54" s="1"/>
  <c r="K253" i="54" s="1"/>
  <c r="H646" i="54"/>
  <c r="H645" i="54" s="1"/>
  <c r="H644" i="54" s="1"/>
  <c r="K151" i="54"/>
  <c r="K150" i="54" s="1"/>
  <c r="K149" i="54" s="1"/>
  <c r="K148" i="54" s="1"/>
  <c r="J600" i="32"/>
  <c r="F229" i="32"/>
  <c r="F228" i="32" s="1"/>
  <c r="H296" i="54"/>
  <c r="H455" i="54"/>
  <c r="H454" i="54" s="1"/>
  <c r="H393" i="54"/>
  <c r="K296" i="54"/>
  <c r="K295" i="54" s="1"/>
  <c r="K290" i="54" s="1"/>
  <c r="K289" i="54" s="1"/>
  <c r="J265" i="32"/>
  <c r="J500" i="32"/>
  <c r="J496" i="32" s="1"/>
  <c r="J495" i="32" s="1"/>
  <c r="I229" i="32"/>
  <c r="I228" i="32" s="1"/>
  <c r="H256" i="54"/>
  <c r="H255" i="54" s="1"/>
  <c r="L380" i="54"/>
  <c r="L379" i="54" s="1"/>
  <c r="L381" i="54"/>
  <c r="H380" i="54"/>
  <c r="H379" i="54" s="1"/>
  <c r="H381" i="54"/>
  <c r="K380" i="54"/>
  <c r="K379" i="54" s="1"/>
  <c r="K381" i="54"/>
  <c r="L139" i="54"/>
  <c r="L138" i="54" s="1"/>
  <c r="L137" i="54" s="1"/>
  <c r="L136" i="54" s="1"/>
  <c r="K373" i="54"/>
  <c r="K372" i="54" s="1"/>
  <c r="H852" i="54"/>
  <c r="H851" i="54" s="1"/>
  <c r="H850" i="54" s="1"/>
  <c r="H849" i="54" s="1"/>
  <c r="H848" i="54" s="1"/>
  <c r="H847" i="54" s="1"/>
  <c r="L693" i="54"/>
  <c r="L692" i="54" s="1"/>
  <c r="L837" i="54"/>
  <c r="H373" i="54"/>
  <c r="H372" i="54" s="1"/>
  <c r="L373" i="54"/>
  <c r="L372" i="54" s="1"/>
  <c r="K412" i="54"/>
  <c r="K630" i="54"/>
  <c r="K629" i="54" s="1"/>
  <c r="K628" i="54" s="1"/>
  <c r="K627" i="54" s="1"/>
  <c r="K685" i="54"/>
  <c r="K684" i="54" s="1"/>
  <c r="K837" i="54"/>
  <c r="K333" i="54"/>
  <c r="K332" i="54" s="1"/>
  <c r="H842" i="54"/>
  <c r="K842" i="54"/>
  <c r="L101" i="54"/>
  <c r="L100" i="54" s="1"/>
  <c r="H151" i="54"/>
  <c r="H150" i="54" s="1"/>
  <c r="H149" i="54" s="1"/>
  <c r="H148" i="54" s="1"/>
  <c r="H685" i="54"/>
  <c r="H684" i="54" s="1"/>
  <c r="K176" i="54"/>
  <c r="K175" i="54" s="1"/>
  <c r="K166" i="54" s="1"/>
  <c r="K165" i="54" s="1"/>
  <c r="K164" i="54" s="1"/>
  <c r="K751" i="54"/>
  <c r="K750" i="54" s="1"/>
  <c r="K749" i="54" s="1"/>
  <c r="K748" i="54" s="1"/>
  <c r="K852" i="54"/>
  <c r="K851" i="54" s="1"/>
  <c r="K850" i="54" s="1"/>
  <c r="K849" i="54" s="1"/>
  <c r="K848" i="54" s="1"/>
  <c r="K847" i="54" s="1"/>
  <c r="L266" i="54"/>
  <c r="L265" i="54" s="1"/>
  <c r="L254" i="54" s="1"/>
  <c r="L253" i="54" s="1"/>
  <c r="L296" i="54"/>
  <c r="L295" i="54" s="1"/>
  <c r="L290" i="54" s="1"/>
  <c r="L289" i="54" s="1"/>
  <c r="L655" i="54"/>
  <c r="L654" i="54" s="1"/>
  <c r="L879" i="54"/>
  <c r="L878" i="54" s="1"/>
  <c r="L877" i="54" s="1"/>
  <c r="L876" i="54" s="1"/>
  <c r="L875" i="54" s="1"/>
  <c r="L896" i="54"/>
  <c r="L895" i="54" s="1"/>
  <c r="L894" i="54" s="1"/>
  <c r="L893" i="54" s="1"/>
  <c r="L892" i="54" s="1"/>
  <c r="L891" i="54" s="1"/>
  <c r="L890" i="54" s="1"/>
  <c r="L787" i="54"/>
  <c r="L783" i="54" s="1"/>
  <c r="L782" i="54" s="1"/>
  <c r="L781" i="54" s="1"/>
  <c r="L780" i="54" s="1"/>
  <c r="H667" i="54"/>
  <c r="H666" i="54" s="1"/>
  <c r="H730" i="54"/>
  <c r="H729" i="54" s="1"/>
  <c r="H728" i="54" s="1"/>
  <c r="H727" i="54" s="1"/>
  <c r="K76" i="54"/>
  <c r="L151" i="54"/>
  <c r="L150" i="54" s="1"/>
  <c r="L149" i="54" s="1"/>
  <c r="L148" i="54" s="1"/>
  <c r="L200" i="54"/>
  <c r="L196" i="54" s="1"/>
  <c r="L195" i="54" s="1"/>
  <c r="L194" i="54" s="1"/>
  <c r="L646" i="54"/>
  <c r="L645" i="54" s="1"/>
  <c r="L644" i="54" s="1"/>
  <c r="L842" i="54"/>
  <c r="H24" i="54"/>
  <c r="H23" i="54" s="1"/>
  <c r="H544" i="54"/>
  <c r="H588" i="54"/>
  <c r="H750" i="54"/>
  <c r="H749" i="54" s="1"/>
  <c r="H748" i="54" s="1"/>
  <c r="K200" i="54"/>
  <c r="K196" i="54" s="1"/>
  <c r="K787" i="54"/>
  <c r="K783" i="54" s="1"/>
  <c r="K782" i="54" s="1"/>
  <c r="K781" i="54" s="1"/>
  <c r="K780" i="54" s="1"/>
  <c r="L237" i="54"/>
  <c r="L228" i="54" s="1"/>
  <c r="L227" i="54" s="1"/>
  <c r="L226" i="54" s="1"/>
  <c r="L225" i="54" s="1"/>
  <c r="L412" i="54"/>
  <c r="L667" i="54"/>
  <c r="L666" i="54" s="1"/>
  <c r="L685" i="54"/>
  <c r="L684" i="54" s="1"/>
  <c r="L423" i="54"/>
  <c r="H176" i="54"/>
  <c r="H175" i="54" s="1"/>
  <c r="H630" i="54"/>
  <c r="H629" i="54" s="1"/>
  <c r="H628" i="54" s="1"/>
  <c r="H627" i="54" s="1"/>
  <c r="H655" i="54"/>
  <c r="H654" i="54" s="1"/>
  <c r="H714" i="54"/>
  <c r="H713" i="54" s="1"/>
  <c r="H712" i="54" s="1"/>
  <c r="H711" i="54" s="1"/>
  <c r="H710" i="54" s="1"/>
  <c r="H830" i="54"/>
  <c r="H829" i="54" s="1"/>
  <c r="H828" i="54" s="1"/>
  <c r="K101" i="54"/>
  <c r="K100" i="54" s="1"/>
  <c r="K139" i="54"/>
  <c r="K138" i="54" s="1"/>
  <c r="K137" i="54" s="1"/>
  <c r="K136" i="54" s="1"/>
  <c r="K208" i="54"/>
  <c r="K207" i="54" s="1"/>
  <c r="K543" i="54"/>
  <c r="K542" i="54" s="1"/>
  <c r="K541" i="54" s="1"/>
  <c r="K540" i="54" s="1"/>
  <c r="K578" i="54"/>
  <c r="K693" i="54"/>
  <c r="K692" i="54" s="1"/>
  <c r="K713" i="54"/>
  <c r="K712" i="54" s="1"/>
  <c r="K711" i="54" s="1"/>
  <c r="K710" i="54" s="1"/>
  <c r="L76" i="54"/>
  <c r="L393" i="54"/>
  <c r="L631" i="54"/>
  <c r="L630" i="54" s="1"/>
  <c r="L629" i="54" s="1"/>
  <c r="L628" i="54" s="1"/>
  <c r="L627" i="54" s="1"/>
  <c r="H200" i="54"/>
  <c r="H196" i="54" s="1"/>
  <c r="H195" i="54" s="1"/>
  <c r="H194" i="54" s="1"/>
  <c r="K553" i="54"/>
  <c r="K552" i="54" s="1"/>
  <c r="K551" i="54" s="1"/>
  <c r="K550" i="54" s="1"/>
  <c r="K549" i="54" s="1"/>
  <c r="K730" i="54"/>
  <c r="K729" i="54" s="1"/>
  <c r="K728" i="54" s="1"/>
  <c r="K727" i="54" s="1"/>
  <c r="H512" i="54"/>
  <c r="H511" i="54" s="1"/>
  <c r="H82" i="54"/>
  <c r="H81" i="54" s="1"/>
  <c r="H139" i="54"/>
  <c r="H138" i="54" s="1"/>
  <c r="H137" i="54" s="1"/>
  <c r="H136" i="54" s="1"/>
  <c r="H167" i="54"/>
  <c r="H295" i="54"/>
  <c r="H290" i="54" s="1"/>
  <c r="H289" i="54" s="1"/>
  <c r="H449" i="54"/>
  <c r="H448" i="54" s="1"/>
  <c r="H440" i="54" s="1"/>
  <c r="H693" i="54"/>
  <c r="H692" i="54" s="1"/>
  <c r="H837" i="54"/>
  <c r="H879" i="54"/>
  <c r="H878" i="54" s="1"/>
  <c r="H877" i="54" s="1"/>
  <c r="H876" i="54" s="1"/>
  <c r="H875" i="54" s="1"/>
  <c r="K24" i="54"/>
  <c r="K23" i="54" s="1"/>
  <c r="K320" i="54"/>
  <c r="K393" i="54"/>
  <c r="K646" i="54"/>
  <c r="K645" i="54" s="1"/>
  <c r="K644" i="54" s="1"/>
  <c r="L24" i="54"/>
  <c r="L23" i="54" s="1"/>
  <c r="L333" i="54"/>
  <c r="L332" i="54" s="1"/>
  <c r="L317" i="54" s="1"/>
  <c r="L316" i="54" s="1"/>
  <c r="L440" i="54"/>
  <c r="L439" i="54" s="1"/>
  <c r="L544" i="54"/>
  <c r="K513" i="54"/>
  <c r="K512" i="54" s="1"/>
  <c r="K511" i="54" s="1"/>
  <c r="K622" i="54"/>
  <c r="K621" i="54" s="1"/>
  <c r="K620" i="54" s="1"/>
  <c r="K619" i="54" s="1"/>
  <c r="K618" i="54" s="1"/>
  <c r="K655" i="54"/>
  <c r="K654" i="54" s="1"/>
  <c r="K667" i="54"/>
  <c r="K666" i="54" s="1"/>
  <c r="K762" i="54"/>
  <c r="K761" i="54" s="1"/>
  <c r="K830" i="54"/>
  <c r="K829" i="54" s="1"/>
  <c r="K828" i="54" s="1"/>
  <c r="K879" i="54"/>
  <c r="K878" i="54" s="1"/>
  <c r="K877" i="54" s="1"/>
  <c r="K876" i="54" s="1"/>
  <c r="K875" i="54" s="1"/>
  <c r="K896" i="54"/>
  <c r="K895" i="54" s="1"/>
  <c r="K894" i="54" s="1"/>
  <c r="K893" i="54" s="1"/>
  <c r="K892" i="54" s="1"/>
  <c r="K891" i="54" s="1"/>
  <c r="K890" i="54" s="1"/>
  <c r="L176" i="54"/>
  <c r="L175" i="54" s="1"/>
  <c r="L166" i="54" s="1"/>
  <c r="L165" i="54" s="1"/>
  <c r="L164" i="54" s="1"/>
  <c r="L553" i="54"/>
  <c r="L552" i="54" s="1"/>
  <c r="L551" i="54" s="1"/>
  <c r="L550" i="54" s="1"/>
  <c r="L549" i="54" s="1"/>
  <c r="L761" i="54"/>
  <c r="L830" i="54"/>
  <c r="L829" i="54" s="1"/>
  <c r="L828" i="54" s="1"/>
  <c r="F276" i="32"/>
  <c r="F475" i="32"/>
  <c r="D86" i="49"/>
  <c r="I524" i="32"/>
  <c r="I520" i="32" s="1"/>
  <c r="J338" i="32"/>
  <c r="J337" i="32" s="1"/>
  <c r="I532" i="32"/>
  <c r="J270" i="32"/>
  <c r="F16" i="32"/>
  <c r="F9" i="32" s="1"/>
  <c r="F270" i="32"/>
  <c r="F329" i="32"/>
  <c r="I329" i="32"/>
  <c r="I323" i="32" s="1"/>
  <c r="I566" i="32"/>
  <c r="I565" i="32" s="1"/>
  <c r="F197" i="32"/>
  <c r="I34" i="32"/>
  <c r="I33" i="32" s="1"/>
  <c r="I69" i="32"/>
  <c r="I68" i="32" s="1"/>
  <c r="I155" i="32"/>
  <c r="I212" i="32"/>
  <c r="J155" i="32"/>
  <c r="J212" i="32"/>
  <c r="I349" i="32"/>
  <c r="I348" i="32" s="1"/>
  <c r="I347" i="32" s="1"/>
  <c r="I393" i="32"/>
  <c r="I480" i="32"/>
  <c r="I252" i="32"/>
  <c r="J524" i="32"/>
  <c r="J520" i="32" s="1"/>
  <c r="J560" i="32"/>
  <c r="J559" i="32" s="1"/>
  <c r="J558" i="32" s="1"/>
  <c r="J557" i="32" s="1"/>
  <c r="F349" i="32"/>
  <c r="F348" i="32" s="1"/>
  <c r="F347" i="32" s="1"/>
  <c r="I500" i="32"/>
  <c r="I496" i="32" s="1"/>
  <c r="I592" i="32"/>
  <c r="J393" i="32"/>
  <c r="H71" i="54"/>
  <c r="H64" i="54" s="1"/>
  <c r="F368" i="32"/>
  <c r="I367" i="32"/>
  <c r="J592" i="32"/>
  <c r="F370" i="32"/>
  <c r="F367" i="32" s="1"/>
  <c r="F366" i="32" s="1"/>
  <c r="I270" i="32"/>
  <c r="I381" i="32"/>
  <c r="I85" i="32"/>
  <c r="J150" i="32"/>
  <c r="F265" i="32"/>
  <c r="F324" i="32"/>
  <c r="I150" i="32"/>
  <c r="I265" i="32"/>
  <c r="I412" i="32"/>
  <c r="J368" i="32"/>
  <c r="F95" i="32"/>
  <c r="F150" i="32"/>
  <c r="F495" i="32"/>
  <c r="F532" i="32"/>
  <c r="I22" i="32"/>
  <c r="I21" i="32" s="1"/>
  <c r="I95" i="32"/>
  <c r="I338" i="32"/>
  <c r="I337" i="32" s="1"/>
  <c r="I368" i="32"/>
  <c r="I541" i="32"/>
  <c r="J329" i="32"/>
  <c r="J323" i="32" s="1"/>
  <c r="J412" i="32"/>
  <c r="J532" i="32"/>
  <c r="J566" i="32"/>
  <c r="J565" i="32" s="1"/>
  <c r="K64" i="54"/>
  <c r="F34" i="32"/>
  <c r="F33" i="32" s="1"/>
  <c r="F212" i="32"/>
  <c r="F524" i="32"/>
  <c r="F520" i="32" s="1"/>
  <c r="F541" i="32"/>
  <c r="F592" i="32"/>
  <c r="I9" i="32"/>
  <c r="I122" i="32"/>
  <c r="I121" i="32" s="1"/>
  <c r="J95" i="32"/>
  <c r="J122" i="32"/>
  <c r="J121" i="32" s="1"/>
  <c r="J229" i="32"/>
  <c r="J228" i="32" s="1"/>
  <c r="J349" i="32"/>
  <c r="J348" i="32" s="1"/>
  <c r="J347" i="32" s="1"/>
  <c r="J541" i="32"/>
  <c r="F155" i="32"/>
  <c r="I197" i="32"/>
  <c r="I436" i="32"/>
  <c r="I435" i="32" s="1"/>
  <c r="J9" i="32"/>
  <c r="J22" i="32"/>
  <c r="J21" i="32" s="1"/>
  <c r="J34" i="32"/>
  <c r="J33" i="32" s="1"/>
  <c r="J69" i="32"/>
  <c r="J68" i="32" s="1"/>
  <c r="J252" i="32"/>
  <c r="J206" i="32"/>
  <c r="F206" i="32"/>
  <c r="I206" i="32"/>
  <c r="L32" i="54"/>
  <c r="L31" i="54" s="1"/>
  <c r="L64" i="54"/>
  <c r="L588" i="54"/>
  <c r="L622" i="54"/>
  <c r="L621" i="54" s="1"/>
  <c r="L620" i="54" s="1"/>
  <c r="L619" i="54" s="1"/>
  <c r="L618" i="54" s="1"/>
  <c r="L730" i="54"/>
  <c r="L729" i="54" s="1"/>
  <c r="L728" i="54" s="1"/>
  <c r="L727" i="54" s="1"/>
  <c r="L751" i="54"/>
  <c r="L750" i="54" s="1"/>
  <c r="L749" i="54" s="1"/>
  <c r="L748" i="54" s="1"/>
  <c r="L498" i="54"/>
  <c r="L497" i="54"/>
  <c r="L496" i="54" s="1"/>
  <c r="L495" i="54" s="1"/>
  <c r="L578" i="54"/>
  <c r="L11" i="54"/>
  <c r="L10" i="54" s="1"/>
  <c r="L9" i="54" s="1"/>
  <c r="L12" i="54"/>
  <c r="L713" i="54"/>
  <c r="L712" i="54" s="1"/>
  <c r="L711" i="54" s="1"/>
  <c r="L710" i="54" s="1"/>
  <c r="K440" i="54"/>
  <c r="K11" i="54"/>
  <c r="K10" i="54" s="1"/>
  <c r="K9" i="54" s="1"/>
  <c r="K12" i="54"/>
  <c r="K228" i="54"/>
  <c r="K227" i="54" s="1"/>
  <c r="K226" i="54" s="1"/>
  <c r="K225" i="54" s="1"/>
  <c r="K319" i="54"/>
  <c r="K318" i="54" s="1"/>
  <c r="K679" i="54"/>
  <c r="K678" i="54" s="1"/>
  <c r="K677" i="54" s="1"/>
  <c r="K676" i="54" s="1"/>
  <c r="K32" i="54"/>
  <c r="K31" i="54" s="1"/>
  <c r="K423" i="54"/>
  <c r="K588" i="54"/>
  <c r="K497" i="54"/>
  <c r="K496" i="54" s="1"/>
  <c r="K495" i="54" s="1"/>
  <c r="K480" i="54" s="1"/>
  <c r="H12" i="54"/>
  <c r="H11" i="54"/>
  <c r="H10" i="54" s="1"/>
  <c r="H9" i="54" s="1"/>
  <c r="H498" i="54"/>
  <c r="H497" i="54"/>
  <c r="H496" i="54" s="1"/>
  <c r="H495" i="54" s="1"/>
  <c r="H480" i="54" s="1"/>
  <c r="H77" i="54"/>
  <c r="J85" i="32"/>
  <c r="J183" i="32"/>
  <c r="J436" i="32"/>
  <c r="J435" i="32" s="1"/>
  <c r="J480" i="32"/>
  <c r="J370" i="32"/>
  <c r="J367" i="32" s="1"/>
  <c r="J366" i="32" s="1"/>
  <c r="I183" i="32"/>
  <c r="F183" i="32"/>
  <c r="I191" i="49"/>
  <c r="I183" i="49"/>
  <c r="I181" i="49" s="1"/>
  <c r="I177" i="49"/>
  <c r="I171" i="49"/>
  <c r="I157" i="49"/>
  <c r="I131" i="49"/>
  <c r="I127" i="49"/>
  <c r="I126" i="49" s="1"/>
  <c r="I121" i="49"/>
  <c r="I120" i="49" s="1"/>
  <c r="I105" i="49"/>
  <c r="I104" i="49" s="1"/>
  <c r="I92" i="49"/>
  <c r="I89" i="49"/>
  <c r="I72" i="49"/>
  <c r="I69" i="49"/>
  <c r="I67" i="49"/>
  <c r="I63" i="49"/>
  <c r="I61" i="49"/>
  <c r="I56" i="49"/>
  <c r="I55" i="49" s="1"/>
  <c r="I53" i="49"/>
  <c r="I49" i="49"/>
  <c r="I48" i="49" s="1"/>
  <c r="I45" i="49"/>
  <c r="I43" i="49"/>
  <c r="I41" i="49"/>
  <c r="I37" i="49"/>
  <c r="I34" i="49"/>
  <c r="I32" i="49"/>
  <c r="I29" i="49"/>
  <c r="I27" i="49"/>
  <c r="I19" i="49"/>
  <c r="I18" i="49" s="1"/>
  <c r="I13" i="49"/>
  <c r="I12" i="49" s="1"/>
  <c r="F191" i="49"/>
  <c r="F183" i="49"/>
  <c r="F181" i="49" s="1"/>
  <c r="F177" i="49"/>
  <c r="F171" i="49"/>
  <c r="F157" i="49"/>
  <c r="F131" i="49"/>
  <c r="F127" i="49"/>
  <c r="F126" i="49" s="1"/>
  <c r="F121" i="49"/>
  <c r="F120" i="49" s="1"/>
  <c r="F105" i="49"/>
  <c r="F104" i="49" s="1"/>
  <c r="F92" i="49"/>
  <c r="F89" i="49"/>
  <c r="F72" i="49"/>
  <c r="F69" i="49"/>
  <c r="F67" i="49"/>
  <c r="F63" i="49"/>
  <c r="F61" i="49"/>
  <c r="F56" i="49"/>
  <c r="F55" i="49" s="1"/>
  <c r="F53" i="49"/>
  <c r="F49" i="49"/>
  <c r="F48" i="49" s="1"/>
  <c r="F45" i="49"/>
  <c r="F43" i="49"/>
  <c r="F41" i="49"/>
  <c r="F37" i="49"/>
  <c r="F34" i="49"/>
  <c r="F32" i="49"/>
  <c r="F29" i="49"/>
  <c r="F27" i="49"/>
  <c r="F19" i="49"/>
  <c r="F18" i="49" s="1"/>
  <c r="F13" i="49"/>
  <c r="F12" i="49" s="1"/>
  <c r="H762" i="54" l="1"/>
  <c r="H761" i="54" s="1"/>
  <c r="K388" i="54"/>
  <c r="H653" i="54"/>
  <c r="H643" i="54" s="1"/>
  <c r="H642" i="54" s="1"/>
  <c r="I495" i="32"/>
  <c r="J149" i="32"/>
  <c r="F323" i="32"/>
  <c r="I149" i="32"/>
  <c r="I531" i="32"/>
  <c r="K747" i="54"/>
  <c r="L679" i="54"/>
  <c r="L678" i="54" s="1"/>
  <c r="L677" i="54" s="1"/>
  <c r="L676" i="54" s="1"/>
  <c r="L480" i="54"/>
  <c r="H63" i="54"/>
  <c r="H62" i="54" s="1"/>
  <c r="L22" i="54"/>
  <c r="L21" i="54" s="1"/>
  <c r="L20" i="54" s="1"/>
  <c r="H747" i="54"/>
  <c r="H166" i="54"/>
  <c r="H165" i="54" s="1"/>
  <c r="H164" i="54" s="1"/>
  <c r="H135" i="54" s="1"/>
  <c r="K479" i="54"/>
  <c r="K471" i="54" s="1"/>
  <c r="H388" i="54"/>
  <c r="H254" i="54"/>
  <c r="H253" i="54" s="1"/>
  <c r="H193" i="54" s="1"/>
  <c r="H479" i="54"/>
  <c r="H471" i="54" s="1"/>
  <c r="H783" i="54"/>
  <c r="H782" i="54" s="1"/>
  <c r="H781" i="54" s="1"/>
  <c r="H780" i="54" s="1"/>
  <c r="I248" i="32"/>
  <c r="I247" i="32" s="1"/>
  <c r="I8" i="32"/>
  <c r="J336" i="32"/>
  <c r="F248" i="32"/>
  <c r="F247" i="32" s="1"/>
  <c r="L438" i="54"/>
  <c r="L315" i="54"/>
  <c r="H836" i="54"/>
  <c r="H827" i="54" s="1"/>
  <c r="H826" i="54" s="1"/>
  <c r="L388" i="54"/>
  <c r="L378" i="54" s="1"/>
  <c r="L377" i="54" s="1"/>
  <c r="L376" i="54" s="1"/>
  <c r="H679" i="54"/>
  <c r="H678" i="54" s="1"/>
  <c r="H677" i="54" s="1"/>
  <c r="H676" i="54" s="1"/>
  <c r="K195" i="54"/>
  <c r="K194" i="54" s="1"/>
  <c r="K193" i="54" s="1"/>
  <c r="L836" i="54"/>
  <c r="L827" i="54" s="1"/>
  <c r="L826" i="54" s="1"/>
  <c r="L779" i="54" s="1"/>
  <c r="K317" i="54"/>
  <c r="K316" i="54" s="1"/>
  <c r="K315" i="54" s="1"/>
  <c r="L135" i="54"/>
  <c r="L653" i="54"/>
  <c r="L643" i="54" s="1"/>
  <c r="L642" i="54" s="1"/>
  <c r="K577" i="54"/>
  <c r="K576" i="54" s="1"/>
  <c r="K575" i="54" s="1"/>
  <c r="K574" i="54" s="1"/>
  <c r="L193" i="54"/>
  <c r="K135" i="54"/>
  <c r="K836" i="54"/>
  <c r="K827" i="54" s="1"/>
  <c r="K826" i="54" s="1"/>
  <c r="K779" i="54" s="1"/>
  <c r="L63" i="54"/>
  <c r="L62" i="54" s="1"/>
  <c r="L61" i="54" s="1"/>
  <c r="K63" i="54"/>
  <c r="K62" i="54" s="1"/>
  <c r="K61" i="54" s="1"/>
  <c r="K22" i="54"/>
  <c r="K21" i="54" s="1"/>
  <c r="K20" i="54" s="1"/>
  <c r="L747" i="54"/>
  <c r="K653" i="54"/>
  <c r="K643" i="54" s="1"/>
  <c r="K642" i="54" s="1"/>
  <c r="L479" i="54"/>
  <c r="L471" i="54" s="1"/>
  <c r="K378" i="54"/>
  <c r="K377" i="54" s="1"/>
  <c r="K376" i="54" s="1"/>
  <c r="H61" i="54"/>
  <c r="J248" i="32"/>
  <c r="J247" i="32" s="1"/>
  <c r="I389" i="32"/>
  <c r="F336" i="32"/>
  <c r="I591" i="32"/>
  <c r="I84" i="32"/>
  <c r="I31" i="49"/>
  <c r="F60" i="49"/>
  <c r="I66" i="49"/>
  <c r="F66" i="49"/>
  <c r="I366" i="32"/>
  <c r="J84" i="32"/>
  <c r="J67" i="32" s="1"/>
  <c r="J196" i="32"/>
  <c r="F389" i="32"/>
  <c r="J591" i="32"/>
  <c r="J389" i="32"/>
  <c r="J365" i="32" s="1"/>
  <c r="F196" i="32"/>
  <c r="J531" i="32"/>
  <c r="I336" i="32"/>
  <c r="J8" i="32"/>
  <c r="F591" i="32"/>
  <c r="F149" i="32"/>
  <c r="I196" i="32"/>
  <c r="F531" i="32"/>
  <c r="L577" i="54"/>
  <c r="L576" i="54" s="1"/>
  <c r="L575" i="54" s="1"/>
  <c r="L574" i="54" s="1"/>
  <c r="K438" i="54"/>
  <c r="K439" i="54"/>
  <c r="H438" i="54"/>
  <c r="H439" i="54"/>
  <c r="F24" i="49"/>
  <c r="I40" i="49"/>
  <c r="F31" i="49"/>
  <c r="F156" i="49"/>
  <c r="I24" i="49"/>
  <c r="I156" i="49"/>
  <c r="F87" i="49"/>
  <c r="F40" i="49"/>
  <c r="I60" i="49"/>
  <c r="F95" i="49"/>
  <c r="I87" i="49"/>
  <c r="I95" i="49"/>
  <c r="D85" i="49"/>
  <c r="D193" i="49" s="1"/>
  <c r="E191" i="49"/>
  <c r="E181" i="49"/>
  <c r="E177" i="49"/>
  <c r="E171" i="49"/>
  <c r="E157" i="49"/>
  <c r="E127" i="49"/>
  <c r="E126" i="49" s="1"/>
  <c r="E121" i="49"/>
  <c r="E120" i="49" s="1"/>
  <c r="E104" i="49"/>
  <c r="E99" i="49"/>
  <c r="E97" i="49"/>
  <c r="E92" i="49"/>
  <c r="E89" i="49"/>
  <c r="E72" i="49"/>
  <c r="E69" i="49"/>
  <c r="E67" i="49"/>
  <c r="E61" i="49"/>
  <c r="E56" i="49"/>
  <c r="E55" i="49" s="1"/>
  <c r="E53" i="49"/>
  <c r="E49" i="49"/>
  <c r="E48" i="49" s="1"/>
  <c r="E45" i="49"/>
  <c r="E43" i="49"/>
  <c r="E41" i="49"/>
  <c r="E37" i="49"/>
  <c r="E34" i="49"/>
  <c r="E32" i="49"/>
  <c r="E29" i="49"/>
  <c r="E27" i="49"/>
  <c r="E19" i="49"/>
  <c r="E18" i="49" s="1"/>
  <c r="E13" i="49"/>
  <c r="E12" i="49" s="1"/>
  <c r="Q15" i="54"/>
  <c r="P15" i="54"/>
  <c r="L220" i="32"/>
  <c r="H356" i="54"/>
  <c r="H355" i="54" s="1"/>
  <c r="H368" i="54"/>
  <c r="H367" i="54" s="1"/>
  <c r="H366" i="54" s="1"/>
  <c r="I11" i="49" l="1"/>
  <c r="E24" i="49"/>
  <c r="K726" i="54"/>
  <c r="I67" i="32"/>
  <c r="F47" i="49"/>
  <c r="F11" i="49"/>
  <c r="F10" i="49" s="1"/>
  <c r="E95" i="49"/>
  <c r="L8" i="54"/>
  <c r="F367" i="54"/>
  <c r="F355" i="54"/>
  <c r="L726" i="54"/>
  <c r="L288" i="54"/>
  <c r="H354" i="54"/>
  <c r="H779" i="54"/>
  <c r="H726" i="54" s="1"/>
  <c r="D458" i="32"/>
  <c r="F459" i="32"/>
  <c r="F458" i="32" s="1"/>
  <c r="D470" i="32"/>
  <c r="F471" i="32"/>
  <c r="F470" i="32" s="1"/>
  <c r="F469" i="32" s="1"/>
  <c r="K8" i="54"/>
  <c r="L548" i="54"/>
  <c r="L531" i="54" s="1"/>
  <c r="K548" i="54"/>
  <c r="K531" i="54" s="1"/>
  <c r="K288" i="54"/>
  <c r="I365" i="32"/>
  <c r="F194" i="49"/>
  <c r="I47" i="49"/>
  <c r="I10" i="49" s="1"/>
  <c r="J7" i="32"/>
  <c r="J642" i="32" s="1"/>
  <c r="E31" i="49"/>
  <c r="E40" i="49"/>
  <c r="E156" i="49"/>
  <c r="F86" i="49"/>
  <c r="F85" i="49" s="1"/>
  <c r="E66" i="49"/>
  <c r="E87" i="49"/>
  <c r="I86" i="49"/>
  <c r="I85" i="49" s="1"/>
  <c r="I194" i="49"/>
  <c r="I7" i="32" l="1"/>
  <c r="I642" i="32" s="1"/>
  <c r="L7" i="54"/>
  <c r="L907" i="54" s="1"/>
  <c r="F193" i="49"/>
  <c r="F195" i="49" s="1"/>
  <c r="F457" i="32"/>
  <c r="K7" i="54"/>
  <c r="K907" i="54" s="1"/>
  <c r="E86" i="49"/>
  <c r="E85" i="49" s="1"/>
  <c r="E11" i="49"/>
  <c r="I193" i="49"/>
  <c r="I111" i="54" l="1"/>
  <c r="L614" i="32"/>
  <c r="G614" i="32"/>
  <c r="N320" i="54" l="1"/>
  <c r="F320" i="54"/>
  <c r="L381" i="32" l="1"/>
  <c r="D381" i="32"/>
  <c r="F335" i="54" l="1"/>
  <c r="H335" i="54" s="1"/>
  <c r="H334" i="54" s="1"/>
  <c r="D438" i="32"/>
  <c r="F438" i="32" s="1"/>
  <c r="F437" i="32" s="1"/>
  <c r="F436" i="32" s="1"/>
  <c r="F435" i="32" l="1"/>
  <c r="F365" i="32" s="1"/>
  <c r="H333" i="54"/>
  <c r="H332" i="54" s="1"/>
  <c r="H317" i="54" s="1"/>
  <c r="H316" i="54" s="1"/>
  <c r="H315" i="54" s="1"/>
  <c r="F366" i="54"/>
  <c r="F363" i="54"/>
  <c r="F357" i="54"/>
  <c r="H614" i="54"/>
  <c r="D469" i="32"/>
  <c r="D466" i="32"/>
  <c r="C14" i="65"/>
  <c r="C19" i="65" s="1"/>
  <c r="I461" i="54"/>
  <c r="F461" i="54"/>
  <c r="N626" i="54"/>
  <c r="I626" i="54"/>
  <c r="F626" i="54"/>
  <c r="H626" i="54" s="1"/>
  <c r="H625" i="54" s="1"/>
  <c r="N624" i="54"/>
  <c r="I624" i="54"/>
  <c r="F624" i="54"/>
  <c r="H624" i="54" s="1"/>
  <c r="H623" i="54" s="1"/>
  <c r="D411" i="32"/>
  <c r="L126" i="32"/>
  <c r="G126" i="32"/>
  <c r="D126" i="32"/>
  <c r="F126" i="32" s="1"/>
  <c r="F125" i="32" s="1"/>
  <c r="L124" i="32"/>
  <c r="G124" i="32"/>
  <c r="D124" i="32"/>
  <c r="F124" i="32" s="1"/>
  <c r="F123" i="32" s="1"/>
  <c r="G117" i="32"/>
  <c r="D117" i="32"/>
  <c r="H622" i="54" l="1"/>
  <c r="H621" i="54" s="1"/>
  <c r="H620" i="54" s="1"/>
  <c r="H619" i="54" s="1"/>
  <c r="H618" i="54" s="1"/>
  <c r="F122" i="32"/>
  <c r="F121" i="32" s="1"/>
  <c r="F354" i="54"/>
  <c r="H607" i="54"/>
  <c r="H606" i="54" s="1"/>
  <c r="F166" i="32"/>
  <c r="F165" i="32" s="1"/>
  <c r="L26" i="32"/>
  <c r="G26" i="32"/>
  <c r="D26" i="32"/>
  <c r="F26" i="32" s="1"/>
  <c r="N452" i="54" l="1"/>
  <c r="I452" i="54"/>
  <c r="F452" i="54"/>
  <c r="N450" i="54"/>
  <c r="N449" i="54" s="1"/>
  <c r="N448" i="54" s="1"/>
  <c r="I450" i="54"/>
  <c r="I449" i="54" s="1"/>
  <c r="I448" i="54" s="1"/>
  <c r="F450" i="54"/>
  <c r="L478" i="32"/>
  <c r="G478" i="32"/>
  <c r="D478" i="32"/>
  <c r="L476" i="32"/>
  <c r="G476" i="32"/>
  <c r="D476" i="32"/>
  <c r="F449" i="54" l="1"/>
  <c r="F448" i="54" s="1"/>
  <c r="L475" i="32"/>
  <c r="G475" i="32"/>
  <c r="D475" i="32"/>
  <c r="N460" i="54"/>
  <c r="N459" i="54" s="1"/>
  <c r="I460" i="54"/>
  <c r="F460" i="54"/>
  <c r="F459" i="54" s="1"/>
  <c r="L116" i="32"/>
  <c r="L115" i="32" s="1"/>
  <c r="G116" i="32"/>
  <c r="G115" i="32" s="1"/>
  <c r="D116" i="32"/>
  <c r="D115" i="32" s="1"/>
  <c r="N717" i="54" l="1"/>
  <c r="I717" i="54"/>
  <c r="F717" i="54"/>
  <c r="L327" i="32"/>
  <c r="G327" i="32"/>
  <c r="D327" i="32"/>
  <c r="G537" i="32" l="1"/>
  <c r="D537" i="32"/>
  <c r="F899" i="54" l="1"/>
  <c r="H899" i="54" s="1"/>
  <c r="H897" i="54" s="1"/>
  <c r="H896" i="54" s="1"/>
  <c r="H895" i="54" s="1"/>
  <c r="H894" i="54" s="1"/>
  <c r="H893" i="54" s="1"/>
  <c r="H892" i="54" s="1"/>
  <c r="H891" i="54" s="1"/>
  <c r="H890" i="54" s="1"/>
  <c r="D27" i="32"/>
  <c r="F27" i="32" s="1"/>
  <c r="F25" i="32" s="1"/>
  <c r="F22" i="32" s="1"/>
  <c r="F21" i="32" s="1"/>
  <c r="F8" i="32" s="1"/>
  <c r="L38" i="32" l="1"/>
  <c r="G38" i="32"/>
  <c r="D38" i="32"/>
  <c r="L217" i="32"/>
  <c r="G217" i="32"/>
  <c r="D217" i="32"/>
  <c r="L56" i="32"/>
  <c r="G56" i="32"/>
  <c r="D56" i="32"/>
  <c r="N48" i="54"/>
  <c r="I48" i="54"/>
  <c r="F48" i="54"/>
  <c r="F663" i="54" l="1"/>
  <c r="F635" i="54"/>
  <c r="D134" i="32"/>
  <c r="D142" i="32"/>
  <c r="N582" i="54"/>
  <c r="I582" i="54"/>
  <c r="F582" i="54"/>
  <c r="H582" i="54" s="1"/>
  <c r="H583" i="54" s="1"/>
  <c r="H581" i="54" s="1"/>
  <c r="H578" i="54" s="1"/>
  <c r="H577" i="54" s="1"/>
  <c r="H576" i="54" s="1"/>
  <c r="H575" i="54" s="1"/>
  <c r="H574" i="54" s="1"/>
  <c r="H548" i="54" s="1"/>
  <c r="H531" i="54" s="1"/>
  <c r="N560" i="54"/>
  <c r="I560" i="54"/>
  <c r="F560" i="54"/>
  <c r="H560" i="54" s="1"/>
  <c r="H558" i="54" s="1"/>
  <c r="H553" i="54" s="1"/>
  <c r="H552" i="54" s="1"/>
  <c r="H551" i="54" s="1"/>
  <c r="H550" i="54" s="1"/>
  <c r="H549" i="54" s="1"/>
  <c r="Q71" i="32"/>
  <c r="N71" i="32"/>
  <c r="L90" i="32"/>
  <c r="G90" i="32"/>
  <c r="D90" i="32"/>
  <c r="F90" i="32" s="1"/>
  <c r="F89" i="32" s="1"/>
  <c r="F88" i="32" s="1"/>
  <c r="F85" i="32" s="1"/>
  <c r="F84" i="32" s="1"/>
  <c r="L74" i="32"/>
  <c r="L72" i="32" s="1"/>
  <c r="G74" i="32"/>
  <c r="G72" i="32" s="1"/>
  <c r="D74" i="32"/>
  <c r="D72" i="32" l="1"/>
  <c r="F74" i="32"/>
  <c r="F72" i="32" s="1"/>
  <c r="F69" i="32" s="1"/>
  <c r="F68" i="32" s="1"/>
  <c r="F67" i="32" s="1"/>
  <c r="F7" i="32" s="1"/>
  <c r="F642" i="32" s="1"/>
  <c r="I487" i="54"/>
  <c r="N596" i="54"/>
  <c r="D331" i="32"/>
  <c r="L334" i="32"/>
  <c r="G334" i="32"/>
  <c r="D334" i="32"/>
  <c r="C131" i="49"/>
  <c r="G222" i="32"/>
  <c r="G221" i="32" s="1"/>
  <c r="G220" i="32" s="1"/>
  <c r="D222" i="32"/>
  <c r="D221" i="32" s="1"/>
  <c r="D220" i="32" s="1"/>
  <c r="H105" i="49" l="1"/>
  <c r="H131" i="49"/>
  <c r="K105" i="49"/>
  <c r="K104" i="49" l="1"/>
  <c r="C104" i="49"/>
  <c r="H104" i="49"/>
  <c r="L28" i="32"/>
  <c r="G28" i="32"/>
  <c r="L25" i="32"/>
  <c r="G25" i="32"/>
  <c r="D25" i="32"/>
  <c r="L31" i="32"/>
  <c r="G31" i="32"/>
  <c r="D31" i="32"/>
  <c r="F14" i="65" l="1"/>
  <c r="F13" i="65"/>
  <c r="F12" i="65"/>
  <c r="F19" i="65" l="1"/>
  <c r="N263" i="54"/>
  <c r="N262" i="54" s="1"/>
  <c r="N261" i="54" s="1"/>
  <c r="I263" i="54"/>
  <c r="I262" i="54" s="1"/>
  <c r="I261" i="54" s="1"/>
  <c r="F263" i="54"/>
  <c r="F262" i="54" s="1"/>
  <c r="F261" i="54" s="1"/>
  <c r="L363" i="32" l="1"/>
  <c r="L362" i="32" s="1"/>
  <c r="L361" i="32" s="1"/>
  <c r="G363" i="32"/>
  <c r="G362" i="32" s="1"/>
  <c r="G361" i="32" s="1"/>
  <c r="D363" i="32"/>
  <c r="D362" i="32" s="1"/>
  <c r="D361" i="32" s="1"/>
  <c r="N882" i="54" l="1"/>
  <c r="N900" i="54"/>
  <c r="I900" i="54"/>
  <c r="F900" i="54"/>
  <c r="N595" i="54"/>
  <c r="N885" i="54" l="1"/>
  <c r="I885" i="54"/>
  <c r="F885" i="54"/>
  <c r="L202" i="32"/>
  <c r="G202" i="32"/>
  <c r="L275" i="32"/>
  <c r="G275" i="32"/>
  <c r="L331" i="32"/>
  <c r="G331" i="32"/>
  <c r="N509" i="54" l="1"/>
  <c r="N508" i="54" s="1"/>
  <c r="N507" i="54" s="1"/>
  <c r="N506" i="54" s="1"/>
  <c r="N505" i="54" s="1"/>
  <c r="I509" i="54"/>
  <c r="I508" i="54" s="1"/>
  <c r="I507" i="54" s="1"/>
  <c r="I506" i="54" s="1"/>
  <c r="I505" i="54" s="1"/>
  <c r="F505" i="54"/>
  <c r="N313" i="54"/>
  <c r="N312" i="54" s="1"/>
  <c r="N311" i="54" s="1"/>
  <c r="N310" i="54" s="1"/>
  <c r="N309" i="54" s="1"/>
  <c r="I313" i="54"/>
  <c r="I312" i="54" s="1"/>
  <c r="I311" i="54" s="1"/>
  <c r="I310" i="54" s="1"/>
  <c r="I309" i="54" s="1"/>
  <c r="L561" i="32"/>
  <c r="L563" i="32"/>
  <c r="N905" i="54"/>
  <c r="N904" i="54" s="1"/>
  <c r="N903" i="54" s="1"/>
  <c r="N902" i="54" s="1"/>
  <c r="I905" i="54"/>
  <c r="I904" i="54" s="1"/>
  <c r="I903" i="54" s="1"/>
  <c r="I902" i="54" s="1"/>
  <c r="F905" i="54"/>
  <c r="F904" i="54" s="1"/>
  <c r="F903" i="54" s="1"/>
  <c r="F902" i="54" s="1"/>
  <c r="N897" i="54"/>
  <c r="I897" i="54"/>
  <c r="F897" i="54"/>
  <c r="I888" i="54"/>
  <c r="I887" i="54" s="1"/>
  <c r="F888" i="54"/>
  <c r="F887" i="54" s="1"/>
  <c r="I882" i="54"/>
  <c r="F882" i="54"/>
  <c r="N880" i="54"/>
  <c r="N879" i="54" s="1"/>
  <c r="I880" i="54"/>
  <c r="F880" i="54"/>
  <c r="N873" i="54"/>
  <c r="N872" i="54" s="1"/>
  <c r="N871" i="54" s="1"/>
  <c r="N870" i="54" s="1"/>
  <c r="N869" i="54" s="1"/>
  <c r="N868" i="54" s="1"/>
  <c r="N867" i="54" s="1"/>
  <c r="I873" i="54"/>
  <c r="I872" i="54" s="1"/>
  <c r="I871" i="54" s="1"/>
  <c r="I870" i="54" s="1"/>
  <c r="I869" i="54" s="1"/>
  <c r="I868" i="54" s="1"/>
  <c r="I867" i="54" s="1"/>
  <c r="F873" i="54"/>
  <c r="F872" i="54" s="1"/>
  <c r="F871" i="54" s="1"/>
  <c r="F870" i="54" s="1"/>
  <c r="F869" i="54" s="1"/>
  <c r="F868" i="54" s="1"/>
  <c r="F867" i="54" s="1"/>
  <c r="N865" i="54"/>
  <c r="N864" i="54" s="1"/>
  <c r="N863" i="54" s="1"/>
  <c r="N862" i="54" s="1"/>
  <c r="N861" i="54" s="1"/>
  <c r="N860" i="54" s="1"/>
  <c r="I865" i="54"/>
  <c r="I864" i="54" s="1"/>
  <c r="I863" i="54" s="1"/>
  <c r="I862" i="54" s="1"/>
  <c r="I861" i="54" s="1"/>
  <c r="I860" i="54" s="1"/>
  <c r="F865" i="54"/>
  <c r="F864" i="54" s="1"/>
  <c r="F863" i="54" s="1"/>
  <c r="F862" i="54" s="1"/>
  <c r="F861" i="54" s="1"/>
  <c r="F860" i="54" s="1"/>
  <c r="N857" i="54"/>
  <c r="N856" i="54" s="1"/>
  <c r="I857" i="54"/>
  <c r="I856" i="54" s="1"/>
  <c r="F857" i="54"/>
  <c r="F856" i="54" s="1"/>
  <c r="N853" i="54"/>
  <c r="N852" i="54" s="1"/>
  <c r="N851" i="54" s="1"/>
  <c r="N850" i="54" s="1"/>
  <c r="N849" i="54" s="1"/>
  <c r="N848" i="54" s="1"/>
  <c r="N847" i="54" s="1"/>
  <c r="I853" i="54"/>
  <c r="N845" i="54"/>
  <c r="I845" i="54"/>
  <c r="F845" i="54"/>
  <c r="N843" i="54"/>
  <c r="I843" i="54"/>
  <c r="F843" i="54"/>
  <c r="N840" i="54"/>
  <c r="I840" i="54"/>
  <c r="F840" i="54"/>
  <c r="N838" i="54"/>
  <c r="I838" i="54"/>
  <c r="F838" i="54"/>
  <c r="N834" i="54"/>
  <c r="I834" i="54"/>
  <c r="F834" i="54"/>
  <c r="N831" i="54"/>
  <c r="I831" i="54"/>
  <c r="F831" i="54"/>
  <c r="F799" i="54"/>
  <c r="F798" i="54" s="1"/>
  <c r="F797" i="54" s="1"/>
  <c r="N798" i="54"/>
  <c r="N797" i="54" s="1"/>
  <c r="I798" i="54"/>
  <c r="I797" i="54" s="1"/>
  <c r="N795" i="54"/>
  <c r="N794" i="54" s="1"/>
  <c r="I795" i="54"/>
  <c r="I794" i="54" s="1"/>
  <c r="F795" i="54"/>
  <c r="F794" i="54" s="1"/>
  <c r="N790" i="54"/>
  <c r="I790" i="54"/>
  <c r="F790" i="54"/>
  <c r="N788" i="54"/>
  <c r="I788" i="54"/>
  <c r="F788" i="54"/>
  <c r="N785" i="54"/>
  <c r="N784" i="54" s="1"/>
  <c r="I785" i="54"/>
  <c r="I784" i="54" s="1"/>
  <c r="F785" i="54"/>
  <c r="F784" i="54" s="1"/>
  <c r="N773" i="54"/>
  <c r="N772" i="54" s="1"/>
  <c r="N771" i="54" s="1"/>
  <c r="N770" i="54" s="1"/>
  <c r="I773" i="54"/>
  <c r="I772" i="54" s="1"/>
  <c r="I771" i="54" s="1"/>
  <c r="I770" i="54" s="1"/>
  <c r="F773" i="54"/>
  <c r="F772" i="54" s="1"/>
  <c r="F771" i="54" s="1"/>
  <c r="F770" i="54" s="1"/>
  <c r="N768" i="54"/>
  <c r="I768" i="54"/>
  <c r="N757" i="54"/>
  <c r="N756" i="54" s="1"/>
  <c r="N755" i="54" s="1"/>
  <c r="F756" i="54"/>
  <c r="F755" i="54" s="1"/>
  <c r="I755" i="54"/>
  <c r="N753" i="54"/>
  <c r="N752" i="54" s="1"/>
  <c r="I753" i="54"/>
  <c r="I752" i="54" s="1"/>
  <c r="F753" i="54"/>
  <c r="F752" i="54" s="1"/>
  <c r="N745" i="54"/>
  <c r="N744" i="54" s="1"/>
  <c r="N743" i="54" s="1"/>
  <c r="N742" i="54" s="1"/>
  <c r="N741" i="54" s="1"/>
  <c r="N740" i="54" s="1"/>
  <c r="N739" i="54" s="1"/>
  <c r="I745" i="54"/>
  <c r="I744" i="54" s="1"/>
  <c r="I743" i="54" s="1"/>
  <c r="I742" i="54" s="1"/>
  <c r="I741" i="54" s="1"/>
  <c r="I740" i="54" s="1"/>
  <c r="I739" i="54" s="1"/>
  <c r="F745" i="54"/>
  <c r="F744" i="54" s="1"/>
  <c r="F743" i="54" s="1"/>
  <c r="F742" i="54" s="1"/>
  <c r="F741" i="54" s="1"/>
  <c r="F740" i="54" s="1"/>
  <c r="F739" i="54" s="1"/>
  <c r="N737" i="54"/>
  <c r="N736" i="54" s="1"/>
  <c r="N735" i="54" s="1"/>
  <c r="I737" i="54"/>
  <c r="I736" i="54" s="1"/>
  <c r="I735" i="54" s="1"/>
  <c r="F737" i="54"/>
  <c r="F736" i="54" s="1"/>
  <c r="F735" i="54" s="1"/>
  <c r="N733" i="54"/>
  <c r="N732" i="54" s="1"/>
  <c r="N731" i="54" s="1"/>
  <c r="I733" i="54"/>
  <c r="I732" i="54" s="1"/>
  <c r="I731" i="54" s="1"/>
  <c r="F733" i="54"/>
  <c r="F732" i="54" s="1"/>
  <c r="F731" i="54" s="1"/>
  <c r="N721" i="54"/>
  <c r="N720" i="54" s="1"/>
  <c r="N719" i="54" s="1"/>
  <c r="I721" i="54"/>
  <c r="I720" i="54" s="1"/>
  <c r="I719" i="54" s="1"/>
  <c r="F721" i="54"/>
  <c r="F720" i="54" s="1"/>
  <c r="F719" i="54" s="1"/>
  <c r="N715" i="54"/>
  <c r="N714" i="54" s="1"/>
  <c r="I715" i="54"/>
  <c r="I714" i="54" s="1"/>
  <c r="F715" i="54"/>
  <c r="F714" i="54" s="1"/>
  <c r="N708" i="54"/>
  <c r="N707" i="54" s="1"/>
  <c r="N706" i="54" s="1"/>
  <c r="N705" i="54" s="1"/>
  <c r="N704" i="54" s="1"/>
  <c r="N703" i="54" s="1"/>
  <c r="I708" i="54"/>
  <c r="I707" i="54" s="1"/>
  <c r="I706" i="54" s="1"/>
  <c r="I705" i="54" s="1"/>
  <c r="I704" i="54" s="1"/>
  <c r="I703" i="54" s="1"/>
  <c r="F708" i="54"/>
  <c r="F707" i="54" s="1"/>
  <c r="F706" i="54" s="1"/>
  <c r="F705" i="54" s="1"/>
  <c r="F704" i="54" s="1"/>
  <c r="F703" i="54" s="1"/>
  <c r="I700" i="54"/>
  <c r="I699" i="54" s="1"/>
  <c r="I697" i="54" s="1"/>
  <c r="F700" i="54"/>
  <c r="F699" i="54" s="1"/>
  <c r="F697" i="54" s="1"/>
  <c r="N697" i="54"/>
  <c r="N694" i="54"/>
  <c r="I694" i="54"/>
  <c r="F694" i="54"/>
  <c r="N690" i="54"/>
  <c r="I690" i="54"/>
  <c r="F690" i="54"/>
  <c r="N688" i="54"/>
  <c r="I688" i="54"/>
  <c r="F688" i="54"/>
  <c r="N686" i="54"/>
  <c r="I686" i="54"/>
  <c r="F686" i="54"/>
  <c r="N682" i="54"/>
  <c r="I682" i="54"/>
  <c r="F682" i="54"/>
  <c r="N681" i="54"/>
  <c r="I681" i="54"/>
  <c r="F681" i="54"/>
  <c r="N680" i="54"/>
  <c r="I680" i="54"/>
  <c r="F680" i="54"/>
  <c r="N674" i="54"/>
  <c r="N673" i="54" s="1"/>
  <c r="N672" i="54" s="1"/>
  <c r="I674" i="54"/>
  <c r="I673" i="54" s="1"/>
  <c r="I672" i="54" s="1"/>
  <c r="F674" i="54"/>
  <c r="F673" i="54" s="1"/>
  <c r="F672" i="54" s="1"/>
  <c r="N670" i="54"/>
  <c r="I670" i="54"/>
  <c r="F670" i="54"/>
  <c r="N668" i="54"/>
  <c r="I668" i="54"/>
  <c r="F668" i="54"/>
  <c r="N664" i="54"/>
  <c r="I664" i="54"/>
  <c r="F664" i="54"/>
  <c r="N662" i="54"/>
  <c r="I662" i="54"/>
  <c r="F662" i="54"/>
  <c r="N660" i="54"/>
  <c r="I660" i="54"/>
  <c r="F660" i="54"/>
  <c r="N658" i="54"/>
  <c r="I658" i="54"/>
  <c r="F658" i="54"/>
  <c r="N656" i="54"/>
  <c r="I656" i="54"/>
  <c r="F656" i="54"/>
  <c r="N650" i="54"/>
  <c r="I650" i="54"/>
  <c r="F650" i="54"/>
  <c r="N647" i="54"/>
  <c r="I647" i="54"/>
  <c r="F647" i="54"/>
  <c r="N638" i="54"/>
  <c r="I638" i="54"/>
  <c r="F638" i="54"/>
  <c r="N634" i="54"/>
  <c r="I634" i="54"/>
  <c r="F634" i="54"/>
  <c r="N632" i="54"/>
  <c r="F632" i="54"/>
  <c r="N625" i="54"/>
  <c r="I625" i="54"/>
  <c r="F625" i="54"/>
  <c r="N623" i="54"/>
  <c r="I623" i="54"/>
  <c r="F623" i="54"/>
  <c r="F614" i="54"/>
  <c r="F609" i="54"/>
  <c r="F608" i="54" s="1"/>
  <c r="N608" i="54"/>
  <c r="N607" i="54" s="1"/>
  <c r="N606" i="54" s="1"/>
  <c r="N604" i="54" s="1"/>
  <c r="N603" i="54" s="1"/>
  <c r="N602" i="54" s="1"/>
  <c r="N601" i="54" s="1"/>
  <c r="I608" i="54"/>
  <c r="I607" i="54" s="1"/>
  <c r="I606" i="54" s="1"/>
  <c r="I604" i="54" s="1"/>
  <c r="I603" i="54" s="1"/>
  <c r="I602" i="54" s="1"/>
  <c r="N599" i="54"/>
  <c r="N598" i="54" s="1"/>
  <c r="I599" i="54"/>
  <c r="I598" i="54" s="1"/>
  <c r="F599" i="54"/>
  <c r="F598" i="54" s="1"/>
  <c r="I595" i="54"/>
  <c r="F595" i="54"/>
  <c r="N593" i="54"/>
  <c r="I593" i="54"/>
  <c r="F593" i="54"/>
  <c r="N591" i="54"/>
  <c r="I591" i="54"/>
  <c r="F591" i="54"/>
  <c r="N589" i="54"/>
  <c r="I589" i="54"/>
  <c r="F589" i="54"/>
  <c r="N585" i="54"/>
  <c r="N584" i="54" s="1"/>
  <c r="I585" i="54"/>
  <c r="I584" i="54" s="1"/>
  <c r="F585" i="54"/>
  <c r="F584" i="54" s="1"/>
  <c r="N583" i="54"/>
  <c r="N581" i="54" s="1"/>
  <c r="I583" i="54"/>
  <c r="I581" i="54" s="1"/>
  <c r="F583" i="54"/>
  <c r="F581" i="54" s="1"/>
  <c r="N579" i="54"/>
  <c r="I579" i="54"/>
  <c r="F579" i="54"/>
  <c r="N562" i="54"/>
  <c r="N561" i="54" s="1"/>
  <c r="I562" i="54"/>
  <c r="I561" i="54" s="1"/>
  <c r="F562" i="54"/>
  <c r="F561" i="54" s="1"/>
  <c r="N558" i="54"/>
  <c r="I558" i="54"/>
  <c r="F558" i="54"/>
  <c r="N557" i="54"/>
  <c r="N556" i="54" s="1"/>
  <c r="I557" i="54"/>
  <c r="I556" i="54" s="1"/>
  <c r="F557" i="54"/>
  <c r="F556" i="54" s="1"/>
  <c r="N554" i="54"/>
  <c r="I554" i="54"/>
  <c r="F554" i="54"/>
  <c r="N545" i="54"/>
  <c r="N543" i="54" s="1"/>
  <c r="N542" i="54" s="1"/>
  <c r="N541" i="54" s="1"/>
  <c r="N540" i="54" s="1"/>
  <c r="I545" i="54"/>
  <c r="I544" i="54" s="1"/>
  <c r="F545" i="54"/>
  <c r="F543" i="54" s="1"/>
  <c r="F542" i="54" s="1"/>
  <c r="F541" i="54" s="1"/>
  <c r="F540" i="54" s="1"/>
  <c r="N538" i="54"/>
  <c r="N537" i="54" s="1"/>
  <c r="N536" i="54" s="1"/>
  <c r="N535" i="54" s="1"/>
  <c r="N534" i="54" s="1"/>
  <c r="N533" i="54" s="1"/>
  <c r="N532" i="54" s="1"/>
  <c r="I538" i="54"/>
  <c r="I537" i="54" s="1"/>
  <c r="I536" i="54" s="1"/>
  <c r="I535" i="54" s="1"/>
  <c r="I534" i="54" s="1"/>
  <c r="I533" i="54" s="1"/>
  <c r="I532" i="54" s="1"/>
  <c r="F538" i="54"/>
  <c r="F537" i="54" s="1"/>
  <c r="F536" i="54" s="1"/>
  <c r="F535" i="54" s="1"/>
  <c r="F534" i="54" s="1"/>
  <c r="F533" i="54" s="1"/>
  <c r="F532" i="54" s="1"/>
  <c r="N529" i="54"/>
  <c r="N528" i="54" s="1"/>
  <c r="N527" i="54" s="1"/>
  <c r="N526" i="54" s="1"/>
  <c r="N525" i="54" s="1"/>
  <c r="I529" i="54"/>
  <c r="I528" i="54" s="1"/>
  <c r="I527" i="54" s="1"/>
  <c r="I526" i="54" s="1"/>
  <c r="I525" i="54" s="1"/>
  <c r="F529" i="54"/>
  <c r="F528" i="54" s="1"/>
  <c r="F527" i="54" s="1"/>
  <c r="F526" i="54" s="1"/>
  <c r="F525" i="54" s="1"/>
  <c r="N523" i="54"/>
  <c r="N522" i="54" s="1"/>
  <c r="I523" i="54"/>
  <c r="I522" i="54" s="1"/>
  <c r="F523" i="54"/>
  <c r="F522" i="54" s="1"/>
  <c r="F513" i="54" s="1"/>
  <c r="N501" i="54"/>
  <c r="N500" i="54" s="1"/>
  <c r="I501" i="54"/>
  <c r="I500" i="54" s="1"/>
  <c r="F501" i="54"/>
  <c r="F500" i="54" s="1"/>
  <c r="N493" i="54"/>
  <c r="N492" i="54" s="1"/>
  <c r="N491" i="54" s="1"/>
  <c r="N490" i="54" s="1"/>
  <c r="I493" i="54"/>
  <c r="I492" i="54" s="1"/>
  <c r="I491" i="54" s="1"/>
  <c r="I490" i="54" s="1"/>
  <c r="F492" i="54"/>
  <c r="F491" i="54" s="1"/>
  <c r="F490" i="54" s="1"/>
  <c r="N486" i="54"/>
  <c r="N485" i="54" s="1"/>
  <c r="I486" i="54"/>
  <c r="I485" i="54" s="1"/>
  <c r="F486" i="54"/>
  <c r="F485" i="54" s="1"/>
  <c r="N483" i="54"/>
  <c r="N482" i="54" s="1"/>
  <c r="I483" i="54"/>
  <c r="I482" i="54" s="1"/>
  <c r="F483" i="54"/>
  <c r="F482" i="54" s="1"/>
  <c r="N478" i="54"/>
  <c r="N477" i="54" s="1"/>
  <c r="N476" i="54" s="1"/>
  <c r="N475" i="54" s="1"/>
  <c r="N474" i="54" s="1"/>
  <c r="N473" i="54" s="1"/>
  <c r="N472" i="54" s="1"/>
  <c r="I478" i="54"/>
  <c r="I477" i="54" s="1"/>
  <c r="I476" i="54" s="1"/>
  <c r="I475" i="54" s="1"/>
  <c r="I474" i="54" s="1"/>
  <c r="I473" i="54" s="1"/>
  <c r="I472" i="54" s="1"/>
  <c r="F478" i="54"/>
  <c r="F477" i="54" s="1"/>
  <c r="F476" i="54" s="1"/>
  <c r="F475" i="54" s="1"/>
  <c r="F474" i="54" s="1"/>
  <c r="F473" i="54" s="1"/>
  <c r="F472" i="54" s="1"/>
  <c r="N458" i="54"/>
  <c r="N457" i="54" s="1"/>
  <c r="N456" i="54" s="1"/>
  <c r="N455" i="54" s="1"/>
  <c r="N454" i="54" s="1"/>
  <c r="F458" i="54"/>
  <c r="F457" i="54" s="1"/>
  <c r="F456" i="54" s="1"/>
  <c r="N443" i="54"/>
  <c r="N442" i="54" s="1"/>
  <c r="N441" i="54" s="1"/>
  <c r="N440" i="54" s="1"/>
  <c r="I443" i="54"/>
  <c r="I442" i="54" s="1"/>
  <c r="I441" i="54" s="1"/>
  <c r="I440" i="54" s="1"/>
  <c r="F443" i="54"/>
  <c r="F442" i="54" s="1"/>
  <c r="F441" i="54" s="1"/>
  <c r="F440" i="54" s="1"/>
  <c r="N435" i="54"/>
  <c r="N434" i="54" s="1"/>
  <c r="N433" i="54" s="1"/>
  <c r="I435" i="54"/>
  <c r="I434" i="54" s="1"/>
  <c r="I433" i="54" s="1"/>
  <c r="F435" i="54"/>
  <c r="F434" i="54" s="1"/>
  <c r="F433" i="54" s="1"/>
  <c r="N429" i="54"/>
  <c r="N428" i="54" s="1"/>
  <c r="N427" i="54" s="1"/>
  <c r="I429" i="54"/>
  <c r="I428" i="54" s="1"/>
  <c r="I427" i="54" s="1"/>
  <c r="F429" i="54"/>
  <c r="N421" i="54"/>
  <c r="I421" i="54"/>
  <c r="F421" i="54"/>
  <c r="N413" i="54"/>
  <c r="I413" i="54"/>
  <c r="F413" i="54"/>
  <c r="F410" i="54"/>
  <c r="N406" i="54"/>
  <c r="I406" i="54"/>
  <c r="F406" i="54"/>
  <c r="F404" i="54"/>
  <c r="F402" i="54"/>
  <c r="N395" i="54"/>
  <c r="N394" i="54" s="1"/>
  <c r="F395" i="54"/>
  <c r="F394" i="54" s="1"/>
  <c r="I394" i="54"/>
  <c r="F389" i="54"/>
  <c r="N390" i="54"/>
  <c r="N389" i="54" s="1"/>
  <c r="I390" i="54"/>
  <c r="I389" i="54" s="1"/>
  <c r="N384" i="54"/>
  <c r="I384" i="54"/>
  <c r="F384" i="54"/>
  <c r="N383" i="54"/>
  <c r="I383" i="54"/>
  <c r="F383" i="54"/>
  <c r="N374" i="54"/>
  <c r="N373" i="54" s="1"/>
  <c r="I374" i="54"/>
  <c r="I373" i="54" s="1"/>
  <c r="F374" i="54"/>
  <c r="F373" i="54" s="1"/>
  <c r="N354" i="54"/>
  <c r="I354" i="54"/>
  <c r="N346" i="54"/>
  <c r="I346" i="54"/>
  <c r="N342" i="54"/>
  <c r="I342" i="54"/>
  <c r="F342" i="54"/>
  <c r="N339" i="54"/>
  <c r="N338" i="54" s="1"/>
  <c r="I339" i="54"/>
  <c r="I338" i="54" s="1"/>
  <c r="F338" i="54"/>
  <c r="N336" i="54"/>
  <c r="I336" i="54"/>
  <c r="F336" i="54"/>
  <c r="F334" i="54"/>
  <c r="N330" i="54"/>
  <c r="N329" i="54" s="1"/>
  <c r="N328" i="54" s="1"/>
  <c r="I330" i="54"/>
  <c r="I329" i="54" s="1"/>
  <c r="I328" i="54" s="1"/>
  <c r="F330" i="54"/>
  <c r="F329" i="54" s="1"/>
  <c r="F328" i="54" s="1"/>
  <c r="I326" i="54"/>
  <c r="I325" i="54" s="1"/>
  <c r="I323" i="54"/>
  <c r="I322" i="54" s="1"/>
  <c r="N318" i="54"/>
  <c r="F309" i="54"/>
  <c r="F303" i="54"/>
  <c r="F301" i="54"/>
  <c r="N299" i="54"/>
  <c r="I299" i="54"/>
  <c r="F299" i="54"/>
  <c r="N297" i="54"/>
  <c r="I297" i="54"/>
  <c r="F297" i="54"/>
  <c r="N293" i="54"/>
  <c r="N292" i="54" s="1"/>
  <c r="N291" i="54" s="1"/>
  <c r="I293" i="54"/>
  <c r="I292" i="54" s="1"/>
  <c r="I291" i="54" s="1"/>
  <c r="F291" i="54"/>
  <c r="N284" i="54"/>
  <c r="N283" i="54" s="1"/>
  <c r="I284" i="54"/>
  <c r="I283" i="54" s="1"/>
  <c r="F284" i="54"/>
  <c r="F283" i="54" s="1"/>
  <c r="N281" i="54"/>
  <c r="N280" i="54" s="1"/>
  <c r="I281" i="54"/>
  <c r="I280" i="54" s="1"/>
  <c r="F281" i="54"/>
  <c r="F280" i="54" s="1"/>
  <c r="N275" i="54"/>
  <c r="N274" i="54" s="1"/>
  <c r="I275" i="54"/>
  <c r="I274" i="54" s="1"/>
  <c r="F275" i="54"/>
  <c r="F274" i="54" s="1"/>
  <c r="N267" i="54"/>
  <c r="I267" i="54"/>
  <c r="F267" i="54"/>
  <c r="N257" i="54"/>
  <c r="N256" i="54" s="1"/>
  <c r="N255" i="54" s="1"/>
  <c r="I257" i="54"/>
  <c r="I256" i="54" s="1"/>
  <c r="I255" i="54" s="1"/>
  <c r="F257" i="54"/>
  <c r="N251" i="54"/>
  <c r="N250" i="54" s="1"/>
  <c r="N249" i="54" s="1"/>
  <c r="I251" i="54"/>
  <c r="I250" i="54" s="1"/>
  <c r="I249" i="54" s="1"/>
  <c r="F251" i="54"/>
  <c r="F250" i="54" s="1"/>
  <c r="F249" i="54" s="1"/>
  <c r="N247" i="54"/>
  <c r="N246" i="54" s="1"/>
  <c r="I247" i="54"/>
  <c r="I246" i="54" s="1"/>
  <c r="F247" i="54"/>
  <c r="F246" i="54" s="1"/>
  <c r="N242" i="54"/>
  <c r="I242" i="54"/>
  <c r="F242" i="54"/>
  <c r="N239" i="54"/>
  <c r="N238" i="54" s="1"/>
  <c r="I239" i="54"/>
  <c r="I238" i="54" s="1"/>
  <c r="F239" i="54"/>
  <c r="F238" i="54" s="1"/>
  <c r="I234" i="54"/>
  <c r="I233" i="54" s="1"/>
  <c r="I232" i="54" s="1"/>
  <c r="F234" i="54"/>
  <c r="F233" i="54" s="1"/>
  <c r="F232" i="54" s="1"/>
  <c r="N230" i="54"/>
  <c r="N229" i="54" s="1"/>
  <c r="I230" i="54"/>
  <c r="I229" i="54" s="1"/>
  <c r="F230" i="54"/>
  <c r="F229" i="54" s="1"/>
  <c r="N223" i="54"/>
  <c r="N222" i="54" s="1"/>
  <c r="N221" i="54" s="1"/>
  <c r="N220" i="54" s="1"/>
  <c r="N219" i="54" s="1"/>
  <c r="I223" i="54"/>
  <c r="I222" i="54" s="1"/>
  <c r="I221" i="54" s="1"/>
  <c r="I220" i="54" s="1"/>
  <c r="I219" i="54" s="1"/>
  <c r="F223" i="54"/>
  <c r="F222" i="54" s="1"/>
  <c r="F221" i="54" s="1"/>
  <c r="F220" i="54" s="1"/>
  <c r="F219" i="54" s="1"/>
  <c r="N217" i="54"/>
  <c r="N216" i="54" s="1"/>
  <c r="N215" i="54" s="1"/>
  <c r="I217" i="54"/>
  <c r="I216" i="54" s="1"/>
  <c r="I215" i="54" s="1"/>
  <c r="F217" i="54"/>
  <c r="F216" i="54" s="1"/>
  <c r="F215" i="54" s="1"/>
  <c r="I212" i="54"/>
  <c r="I211" i="54" s="1"/>
  <c r="F212" i="54"/>
  <c r="F211" i="54" s="1"/>
  <c r="F208" i="54" s="1"/>
  <c r="F207" i="54" s="1"/>
  <c r="I209" i="54"/>
  <c r="N207" i="54"/>
  <c r="N205" i="54"/>
  <c r="I205" i="54"/>
  <c r="F205" i="54"/>
  <c r="N203" i="54"/>
  <c r="I203" i="54"/>
  <c r="F203" i="54"/>
  <c r="N201" i="54"/>
  <c r="I201" i="54"/>
  <c r="F201" i="54"/>
  <c r="N198" i="54"/>
  <c r="N197" i="54" s="1"/>
  <c r="I198" i="54"/>
  <c r="I197" i="54" s="1"/>
  <c r="F198" i="54"/>
  <c r="F197" i="54" s="1"/>
  <c r="N191" i="54"/>
  <c r="N190" i="54" s="1"/>
  <c r="N189" i="54" s="1"/>
  <c r="I191" i="54"/>
  <c r="I190" i="54" s="1"/>
  <c r="I189" i="54" s="1"/>
  <c r="F191" i="54"/>
  <c r="F190" i="54" s="1"/>
  <c r="F189" i="54" s="1"/>
  <c r="N187" i="54"/>
  <c r="I187" i="54"/>
  <c r="F187" i="54"/>
  <c r="N185" i="54"/>
  <c r="I185" i="54"/>
  <c r="F185" i="54"/>
  <c r="N183" i="54"/>
  <c r="I183" i="54"/>
  <c r="F183" i="54"/>
  <c r="N178" i="54"/>
  <c r="N177" i="54" s="1"/>
  <c r="I178" i="54"/>
  <c r="I177" i="54" s="1"/>
  <c r="F178" i="54"/>
  <c r="F177" i="54" s="1"/>
  <c r="F171" i="54"/>
  <c r="N169" i="54"/>
  <c r="N168" i="54" s="1"/>
  <c r="N167" i="54" s="1"/>
  <c r="I169" i="54"/>
  <c r="I168" i="54" s="1"/>
  <c r="I167" i="54" s="1"/>
  <c r="F169" i="54"/>
  <c r="N161" i="54"/>
  <c r="I161" i="54"/>
  <c r="F161" i="54"/>
  <c r="N159" i="54"/>
  <c r="I159" i="54"/>
  <c r="F159" i="54"/>
  <c r="N157" i="54"/>
  <c r="I157" i="54"/>
  <c r="F157" i="54"/>
  <c r="N154" i="54"/>
  <c r="I154" i="54"/>
  <c r="F154" i="54"/>
  <c r="N152" i="54"/>
  <c r="I152" i="54"/>
  <c r="F152" i="54"/>
  <c r="N144" i="54"/>
  <c r="I144" i="54"/>
  <c r="F144" i="54"/>
  <c r="N142" i="54"/>
  <c r="I142" i="54"/>
  <c r="F142" i="54"/>
  <c r="N140" i="54"/>
  <c r="I140" i="54"/>
  <c r="F140" i="54"/>
  <c r="N132" i="54"/>
  <c r="N131" i="54" s="1"/>
  <c r="N130" i="54" s="1"/>
  <c r="N129" i="54" s="1"/>
  <c r="N128" i="54" s="1"/>
  <c r="N127" i="54" s="1"/>
  <c r="I132" i="54"/>
  <c r="I131" i="54" s="1"/>
  <c r="I130" i="54" s="1"/>
  <c r="I129" i="54" s="1"/>
  <c r="I128" i="54" s="1"/>
  <c r="I127" i="54" s="1"/>
  <c r="F121" i="54"/>
  <c r="N119" i="54"/>
  <c r="I119" i="54"/>
  <c r="N117" i="54"/>
  <c r="I117" i="54"/>
  <c r="F117" i="54"/>
  <c r="N113" i="54"/>
  <c r="I113" i="54"/>
  <c r="F113" i="54"/>
  <c r="N109" i="54"/>
  <c r="I109" i="54"/>
  <c r="F109" i="54"/>
  <c r="N107" i="54"/>
  <c r="I107" i="54"/>
  <c r="F107" i="54"/>
  <c r="N102" i="54"/>
  <c r="I102" i="54"/>
  <c r="F102" i="54"/>
  <c r="N98" i="54"/>
  <c r="N97" i="54" s="1"/>
  <c r="N96" i="54" s="1"/>
  <c r="N95" i="54" s="1"/>
  <c r="I98" i="54"/>
  <c r="I97" i="54" s="1"/>
  <c r="I96" i="54" s="1"/>
  <c r="I95" i="54" s="1"/>
  <c r="F98" i="54"/>
  <c r="F97" i="54" s="1"/>
  <c r="F96" i="54" s="1"/>
  <c r="F95" i="54" s="1"/>
  <c r="N87" i="54"/>
  <c r="I87" i="54"/>
  <c r="F87" i="54"/>
  <c r="N85" i="54"/>
  <c r="I85" i="54"/>
  <c r="F85" i="54"/>
  <c r="N83" i="54"/>
  <c r="I83" i="54"/>
  <c r="F83" i="54"/>
  <c r="N78" i="54"/>
  <c r="N77" i="54" s="1"/>
  <c r="I78" i="54"/>
  <c r="I77" i="54" s="1"/>
  <c r="F78" i="54"/>
  <c r="F77" i="54" s="1"/>
  <c r="N74" i="54"/>
  <c r="I74" i="54"/>
  <c r="F74" i="54"/>
  <c r="E74" i="54"/>
  <c r="C74" i="54"/>
  <c r="N72" i="54"/>
  <c r="N71" i="54" s="1"/>
  <c r="I72" i="54"/>
  <c r="I71" i="54" s="1"/>
  <c r="F72" i="54"/>
  <c r="E72" i="54"/>
  <c r="C72" i="54"/>
  <c r="F69" i="54"/>
  <c r="F68" i="54" s="1"/>
  <c r="E69" i="54"/>
  <c r="C69" i="54"/>
  <c r="N68" i="54"/>
  <c r="I68" i="54"/>
  <c r="N67" i="54"/>
  <c r="N66" i="54" s="1"/>
  <c r="N65" i="54" s="1"/>
  <c r="I67" i="54"/>
  <c r="I66" i="54" s="1"/>
  <c r="I65" i="54" s="1"/>
  <c r="F66" i="54"/>
  <c r="F65" i="54" s="1"/>
  <c r="E66" i="54"/>
  <c r="C66" i="54"/>
  <c r="N59" i="54"/>
  <c r="N58" i="54" s="1"/>
  <c r="N57" i="54" s="1"/>
  <c r="N56" i="54" s="1"/>
  <c r="N55" i="54" s="1"/>
  <c r="I59" i="54"/>
  <c r="I58" i="54" s="1"/>
  <c r="I57" i="54" s="1"/>
  <c r="I56" i="54" s="1"/>
  <c r="I55" i="54" s="1"/>
  <c r="F59" i="54"/>
  <c r="F58" i="54" s="1"/>
  <c r="F57" i="54" s="1"/>
  <c r="F56" i="54" s="1"/>
  <c r="F55" i="54" s="1"/>
  <c r="N53" i="54"/>
  <c r="N52" i="54" s="1"/>
  <c r="N51" i="54" s="1"/>
  <c r="I53" i="54"/>
  <c r="I52" i="54" s="1"/>
  <c r="I51" i="54" s="1"/>
  <c r="F53" i="54"/>
  <c r="F52" i="54" s="1"/>
  <c r="F51" i="54" s="1"/>
  <c r="N47" i="54"/>
  <c r="N46" i="54" s="1"/>
  <c r="I47" i="54"/>
  <c r="I46" i="54" s="1"/>
  <c r="F47" i="54"/>
  <c r="F46" i="54" s="1"/>
  <c r="N44" i="54"/>
  <c r="I44" i="54"/>
  <c r="F44" i="54"/>
  <c r="H44" i="54" s="1"/>
  <c r="H32" i="54" s="1"/>
  <c r="H31" i="54" s="1"/>
  <c r="H22" i="54" s="1"/>
  <c r="H21" i="54" s="1"/>
  <c r="H20" i="54" s="1"/>
  <c r="H8" i="54" s="1"/>
  <c r="N41" i="54"/>
  <c r="I41" i="54"/>
  <c r="F41" i="54"/>
  <c r="N40" i="54"/>
  <c r="N39" i="54" s="1"/>
  <c r="I40" i="54"/>
  <c r="I39" i="54" s="1"/>
  <c r="F40" i="54"/>
  <c r="F39" i="54" s="1"/>
  <c r="N36" i="54"/>
  <c r="I36" i="54"/>
  <c r="N33" i="54"/>
  <c r="I33" i="54"/>
  <c r="F33" i="54"/>
  <c r="N28" i="54"/>
  <c r="I28" i="54"/>
  <c r="N25" i="54"/>
  <c r="I25" i="54"/>
  <c r="F25" i="54"/>
  <c r="N14" i="54"/>
  <c r="N13" i="54" s="1"/>
  <c r="I14" i="54"/>
  <c r="I13" i="54" s="1"/>
  <c r="F14" i="54"/>
  <c r="F13" i="54" s="1"/>
  <c r="L440" i="32"/>
  <c r="L439" i="32" s="1"/>
  <c r="G440" i="32"/>
  <c r="I765" i="54" l="1"/>
  <c r="I764" i="54" s="1"/>
  <c r="I763" i="54" s="1"/>
  <c r="I762" i="54" s="1"/>
  <c r="I761" i="54" s="1"/>
  <c r="N765" i="54"/>
  <c r="N764" i="54" s="1"/>
  <c r="N763" i="54" s="1"/>
  <c r="N762" i="54" s="1"/>
  <c r="N761" i="54" s="1"/>
  <c r="F751" i="54"/>
  <c r="N631" i="54"/>
  <c r="F764" i="54"/>
  <c r="F763" i="54" s="1"/>
  <c r="F762" i="54" s="1"/>
  <c r="F761" i="54" s="1"/>
  <c r="F266" i="54"/>
  <c r="F265" i="54" s="1"/>
  <c r="F607" i="54"/>
  <c r="F606" i="54" s="1"/>
  <c r="F604" i="54" s="1"/>
  <c r="F603" i="54" s="1"/>
  <c r="F602" i="54" s="1"/>
  <c r="F787" i="54"/>
  <c r="F783" i="54" s="1"/>
  <c r="I296" i="54"/>
  <c r="I295" i="54" s="1"/>
  <c r="I290" i="54" s="1"/>
  <c r="I289" i="54" s="1"/>
  <c r="I513" i="54"/>
  <c r="I512" i="54" s="1"/>
  <c r="I511" i="54" s="1"/>
  <c r="F101" i="54"/>
  <c r="F100" i="54" s="1"/>
  <c r="I481" i="54"/>
  <c r="N481" i="54"/>
  <c r="F333" i="54"/>
  <c r="F332" i="54" s="1"/>
  <c r="F317" i="54" s="1"/>
  <c r="F316" i="54" s="1"/>
  <c r="F393" i="54"/>
  <c r="F481" i="54"/>
  <c r="F296" i="54"/>
  <c r="F295" i="54" s="1"/>
  <c r="F290" i="54" s="1"/>
  <c r="F289" i="54" s="1"/>
  <c r="F256" i="54"/>
  <c r="F255" i="54" s="1"/>
  <c r="F455" i="54"/>
  <c r="F454" i="54" s="1"/>
  <c r="F512" i="54"/>
  <c r="F511" i="54" s="1"/>
  <c r="I380" i="54"/>
  <c r="I379" i="54" s="1"/>
  <c r="I381" i="54"/>
  <c r="F380" i="54"/>
  <c r="F379" i="54" s="1"/>
  <c r="F381" i="54"/>
  <c r="N380" i="54"/>
  <c r="N379" i="54" s="1"/>
  <c r="N381" i="54"/>
  <c r="N513" i="54"/>
  <c r="N512" i="54" s="1"/>
  <c r="N511" i="54" s="1"/>
  <c r="F428" i="54"/>
  <c r="H429" i="54"/>
  <c r="H428" i="54" s="1"/>
  <c r="I497" i="54"/>
  <c r="I496" i="54" s="1"/>
  <c r="I495" i="54" s="1"/>
  <c r="I498" i="54"/>
  <c r="F497" i="54"/>
  <c r="F496" i="54" s="1"/>
  <c r="F495" i="54" s="1"/>
  <c r="F498" i="54"/>
  <c r="N497" i="54"/>
  <c r="N496" i="54" s="1"/>
  <c r="N495" i="54" s="1"/>
  <c r="N498" i="54"/>
  <c r="I320" i="54"/>
  <c r="I459" i="54"/>
  <c r="I458" i="54" s="1"/>
  <c r="I457" i="54" s="1"/>
  <c r="I456" i="54" s="1"/>
  <c r="I455" i="54" s="1"/>
  <c r="I454" i="54" s="1"/>
  <c r="I101" i="54"/>
  <c r="I100" i="54" s="1"/>
  <c r="N101" i="54"/>
  <c r="N100" i="54" s="1"/>
  <c r="I787" i="54"/>
  <c r="I783" i="54" s="1"/>
  <c r="I782" i="54" s="1"/>
  <c r="I781" i="54" s="1"/>
  <c r="I780" i="54" s="1"/>
  <c r="F842" i="54"/>
  <c r="F132" i="54"/>
  <c r="F131" i="54" s="1"/>
  <c r="F130" i="54" s="1"/>
  <c r="F129" i="54" s="1"/>
  <c r="F128" i="54" s="1"/>
  <c r="F127" i="54" s="1"/>
  <c r="N76" i="54"/>
  <c r="I76" i="54"/>
  <c r="F168" i="54"/>
  <c r="F167" i="54" s="1"/>
  <c r="L560" i="32"/>
  <c r="F82" i="54"/>
  <c r="F81" i="54" s="1"/>
  <c r="I655" i="54"/>
  <c r="I654" i="54" s="1"/>
  <c r="N139" i="54"/>
  <c r="N138" i="54" s="1"/>
  <c r="N137" i="54" s="1"/>
  <c r="N136" i="54" s="1"/>
  <c r="N646" i="54"/>
  <c r="N645" i="54" s="1"/>
  <c r="N644" i="54" s="1"/>
  <c r="I667" i="54"/>
  <c r="I666" i="54" s="1"/>
  <c r="I730" i="54"/>
  <c r="I729" i="54" s="1"/>
  <c r="I728" i="54" s="1"/>
  <c r="I727" i="54" s="1"/>
  <c r="I24" i="54"/>
  <c r="I23" i="54" s="1"/>
  <c r="N372" i="54"/>
  <c r="I543" i="54"/>
  <c r="I542" i="54" s="1"/>
  <c r="I541" i="54" s="1"/>
  <c r="I540" i="54" s="1"/>
  <c r="I631" i="54"/>
  <c r="I630" i="54" s="1"/>
  <c r="I629" i="54" s="1"/>
  <c r="F646" i="54"/>
  <c r="F645" i="54" s="1"/>
  <c r="F644" i="54" s="1"/>
  <c r="I646" i="54"/>
  <c r="I645" i="54" s="1"/>
  <c r="I644" i="54" s="1"/>
  <c r="N693" i="54"/>
  <c r="N692" i="54" s="1"/>
  <c r="F879" i="54"/>
  <c r="F878" i="54" s="1"/>
  <c r="F877" i="54" s="1"/>
  <c r="F876" i="54" s="1"/>
  <c r="F875" i="54" s="1"/>
  <c r="N685" i="54"/>
  <c r="N684" i="54" s="1"/>
  <c r="N200" i="54"/>
  <c r="N296" i="54"/>
  <c r="N295" i="54" s="1"/>
  <c r="N290" i="54" s="1"/>
  <c r="N289" i="54" s="1"/>
  <c r="I319" i="54"/>
  <c r="I318" i="54" s="1"/>
  <c r="I830" i="54"/>
  <c r="I829" i="54" s="1"/>
  <c r="I828" i="54" s="1"/>
  <c r="F71" i="54"/>
  <c r="F64" i="54" s="1"/>
  <c r="F372" i="54"/>
  <c r="I237" i="54"/>
  <c r="I228" i="54" s="1"/>
  <c r="I227" i="54" s="1"/>
  <c r="I226" i="54" s="1"/>
  <c r="I225" i="54" s="1"/>
  <c r="I333" i="54"/>
  <c r="I332" i="54" s="1"/>
  <c r="N393" i="54"/>
  <c r="F837" i="54"/>
  <c r="N151" i="54"/>
  <c r="N150" i="54" s="1"/>
  <c r="N149" i="54" s="1"/>
  <c r="N148" i="54" s="1"/>
  <c r="I372" i="54"/>
  <c r="F622" i="54"/>
  <c r="F621" i="54" s="1"/>
  <c r="F620" i="54" s="1"/>
  <c r="F619" i="54" s="1"/>
  <c r="F618" i="54" s="1"/>
  <c r="I842" i="54"/>
  <c r="F139" i="54"/>
  <c r="F138" i="54" s="1"/>
  <c r="F137" i="54" s="1"/>
  <c r="F136" i="54" s="1"/>
  <c r="F852" i="54"/>
  <c r="F851" i="54" s="1"/>
  <c r="F850" i="54" s="1"/>
  <c r="F849" i="54" s="1"/>
  <c r="F848" i="54" s="1"/>
  <c r="F847" i="54" s="1"/>
  <c r="F24" i="54"/>
  <c r="F23" i="54" s="1"/>
  <c r="I139" i="54"/>
  <c r="I138" i="54" s="1"/>
  <c r="I137" i="54" s="1"/>
  <c r="I136" i="54" s="1"/>
  <c r="I151" i="54"/>
  <c r="I150" i="54" s="1"/>
  <c r="I149" i="54" s="1"/>
  <c r="I148" i="54" s="1"/>
  <c r="N176" i="54"/>
  <c r="N175" i="54" s="1"/>
  <c r="N166" i="54" s="1"/>
  <c r="F200" i="54"/>
  <c r="N333" i="54"/>
  <c r="N332" i="54" s="1"/>
  <c r="N317" i="54" s="1"/>
  <c r="N316" i="54" s="1"/>
  <c r="N412" i="54"/>
  <c r="F685" i="54"/>
  <c r="F684" i="54" s="1"/>
  <c r="F830" i="54"/>
  <c r="F829" i="54" s="1"/>
  <c r="F828" i="54" s="1"/>
  <c r="I837" i="54"/>
  <c r="N842" i="54"/>
  <c r="I879" i="54"/>
  <c r="I878" i="54" s="1"/>
  <c r="I877" i="54" s="1"/>
  <c r="I876" i="54" s="1"/>
  <c r="I875" i="54" s="1"/>
  <c r="I64" i="54"/>
  <c r="I176" i="54"/>
  <c r="I175" i="54" s="1"/>
  <c r="I166" i="54" s="1"/>
  <c r="N24" i="54"/>
  <c r="N23" i="54" s="1"/>
  <c r="I200" i="54"/>
  <c r="I196" i="54" s="1"/>
  <c r="F237" i="54"/>
  <c r="F228" i="54" s="1"/>
  <c r="F227" i="54" s="1"/>
  <c r="F226" i="54" s="1"/>
  <c r="F225" i="54" s="1"/>
  <c r="N667" i="54"/>
  <c r="N666" i="54" s="1"/>
  <c r="I685" i="54"/>
  <c r="I684" i="54" s="1"/>
  <c r="F412" i="54"/>
  <c r="N553" i="54"/>
  <c r="N552" i="54" s="1"/>
  <c r="N630" i="54"/>
  <c r="N629" i="54" s="1"/>
  <c r="N837" i="54"/>
  <c r="N896" i="54"/>
  <c r="N895" i="54" s="1"/>
  <c r="N894" i="54" s="1"/>
  <c r="N893" i="54" s="1"/>
  <c r="N892" i="54" s="1"/>
  <c r="N891" i="54" s="1"/>
  <c r="N890" i="54" s="1"/>
  <c r="I601" i="54"/>
  <c r="F730" i="54"/>
  <c r="F729" i="54" s="1"/>
  <c r="F728" i="54" s="1"/>
  <c r="F727" i="54" s="1"/>
  <c r="N266" i="54"/>
  <c r="N265" i="54" s="1"/>
  <c r="I266" i="54"/>
  <c r="I265" i="54" s="1"/>
  <c r="I578" i="54"/>
  <c r="N713" i="54"/>
  <c r="N712" i="54" s="1"/>
  <c r="N711" i="54" s="1"/>
  <c r="N710" i="54" s="1"/>
  <c r="F76" i="54"/>
  <c r="F176" i="54"/>
  <c r="F175" i="54" s="1"/>
  <c r="N544" i="54"/>
  <c r="F667" i="54"/>
  <c r="F666" i="54" s="1"/>
  <c r="N830" i="54"/>
  <c r="N829" i="54" s="1"/>
  <c r="N828" i="54" s="1"/>
  <c r="N730" i="54"/>
  <c r="N729" i="54" s="1"/>
  <c r="N728" i="54" s="1"/>
  <c r="N727" i="54" s="1"/>
  <c r="I852" i="54"/>
  <c r="I851" i="54" s="1"/>
  <c r="I850" i="54" s="1"/>
  <c r="I849" i="54" s="1"/>
  <c r="I848" i="54" s="1"/>
  <c r="I847" i="54" s="1"/>
  <c r="F151" i="54"/>
  <c r="F150" i="54" s="1"/>
  <c r="F149" i="54" s="1"/>
  <c r="F148" i="54" s="1"/>
  <c r="N237" i="54"/>
  <c r="N228" i="54" s="1"/>
  <c r="N227" i="54" s="1"/>
  <c r="N226" i="54" s="1"/>
  <c r="N225" i="54" s="1"/>
  <c r="F631" i="54"/>
  <c r="F630" i="54" s="1"/>
  <c r="F629" i="54" s="1"/>
  <c r="F655" i="54"/>
  <c r="F654" i="54" s="1"/>
  <c r="I751" i="54"/>
  <c r="I750" i="54" s="1"/>
  <c r="I749" i="54" s="1"/>
  <c r="I748" i="54" s="1"/>
  <c r="N751" i="54"/>
  <c r="N750" i="54" s="1"/>
  <c r="N749" i="54" s="1"/>
  <c r="N748" i="54" s="1"/>
  <c r="I393" i="54"/>
  <c r="I412" i="54"/>
  <c r="I622" i="54"/>
  <c r="I621" i="54" s="1"/>
  <c r="I620" i="54" s="1"/>
  <c r="I619" i="54" s="1"/>
  <c r="I618" i="54" s="1"/>
  <c r="N622" i="54"/>
  <c r="N621" i="54" s="1"/>
  <c r="N620" i="54" s="1"/>
  <c r="N619" i="54" s="1"/>
  <c r="N618" i="54" s="1"/>
  <c r="I713" i="54"/>
  <c r="I712" i="54" s="1"/>
  <c r="I711" i="54" s="1"/>
  <c r="I710" i="54" s="1"/>
  <c r="N787" i="54"/>
  <c r="F896" i="54"/>
  <c r="F895" i="54" s="1"/>
  <c r="F894" i="54" s="1"/>
  <c r="F893" i="54" s="1"/>
  <c r="F892" i="54" s="1"/>
  <c r="F891" i="54" s="1"/>
  <c r="F890" i="54" s="1"/>
  <c r="I32" i="54"/>
  <c r="I31" i="54" s="1"/>
  <c r="F578" i="54"/>
  <c r="F588" i="54"/>
  <c r="I588" i="54"/>
  <c r="F713" i="54"/>
  <c r="F712" i="54" s="1"/>
  <c r="F711" i="54" s="1"/>
  <c r="F710" i="54" s="1"/>
  <c r="I208" i="54"/>
  <c r="I207" i="54" s="1"/>
  <c r="I423" i="54"/>
  <c r="I553" i="54"/>
  <c r="I552" i="54" s="1"/>
  <c r="F553" i="54"/>
  <c r="F552" i="54" s="1"/>
  <c r="F693" i="54"/>
  <c r="F692" i="54" s="1"/>
  <c r="F750" i="54"/>
  <c r="F749" i="54" s="1"/>
  <c r="F748" i="54" s="1"/>
  <c r="N32" i="54"/>
  <c r="N31" i="54" s="1"/>
  <c r="N655" i="54"/>
  <c r="N654" i="54" s="1"/>
  <c r="I896" i="54"/>
  <c r="I895" i="54" s="1"/>
  <c r="I894" i="54" s="1"/>
  <c r="I893" i="54" s="1"/>
  <c r="I892" i="54" s="1"/>
  <c r="I891" i="54" s="1"/>
  <c r="I890" i="54" s="1"/>
  <c r="N64" i="54"/>
  <c r="I12" i="54"/>
  <c r="I11" i="54"/>
  <c r="I10" i="54" s="1"/>
  <c r="I9" i="54" s="1"/>
  <c r="F12" i="54"/>
  <c r="F11" i="54"/>
  <c r="F10" i="54" s="1"/>
  <c r="F9" i="54" s="1"/>
  <c r="N11" i="54"/>
  <c r="N10" i="54" s="1"/>
  <c r="N9" i="54" s="1"/>
  <c r="N12" i="54"/>
  <c r="F36" i="54"/>
  <c r="F32" i="54" s="1"/>
  <c r="F31" i="54" s="1"/>
  <c r="N439" i="54"/>
  <c r="N438" i="54"/>
  <c r="N423" i="54"/>
  <c r="I693" i="54"/>
  <c r="I692" i="54" s="1"/>
  <c r="F439" i="54"/>
  <c r="F438" i="54"/>
  <c r="N588" i="54"/>
  <c r="I439" i="54"/>
  <c r="I438" i="54"/>
  <c r="N578" i="54"/>
  <c r="F544" i="54"/>
  <c r="L457" i="32"/>
  <c r="G457" i="32"/>
  <c r="F427" i="54" l="1"/>
  <c r="F423" i="54" s="1"/>
  <c r="H427" i="54"/>
  <c r="H423" i="54" s="1"/>
  <c r="H378" i="54" s="1"/>
  <c r="H377" i="54" s="1"/>
  <c r="H376" i="54" s="1"/>
  <c r="H288" i="54" s="1"/>
  <c r="H7" i="54" s="1"/>
  <c r="H907" i="54" s="1"/>
  <c r="F254" i="54"/>
  <c r="I480" i="54"/>
  <c r="I479" i="54" s="1"/>
  <c r="I471" i="54" s="1"/>
  <c r="N480" i="54"/>
  <c r="N479" i="54" s="1"/>
  <c r="N471" i="54" s="1"/>
  <c r="F480" i="54"/>
  <c r="F479" i="54" s="1"/>
  <c r="F471" i="54" s="1"/>
  <c r="F196" i="54"/>
  <c r="F195" i="54" s="1"/>
  <c r="F194" i="54" s="1"/>
  <c r="N196" i="54"/>
  <c r="N195" i="54" s="1"/>
  <c r="N194" i="54" s="1"/>
  <c r="N315" i="54"/>
  <c r="N628" i="54"/>
  <c r="N627" i="54" s="1"/>
  <c r="I628" i="54"/>
  <c r="I627" i="54" s="1"/>
  <c r="F628" i="54"/>
  <c r="F627" i="54" s="1"/>
  <c r="I63" i="54"/>
  <c r="I62" i="54" s="1"/>
  <c r="I61" i="54" s="1"/>
  <c r="F388" i="54"/>
  <c r="N63" i="54"/>
  <c r="N62" i="54" s="1"/>
  <c r="N61" i="54" s="1"/>
  <c r="F653" i="54"/>
  <c r="F643" i="54" s="1"/>
  <c r="F642" i="54" s="1"/>
  <c r="F315" i="54"/>
  <c r="I22" i="54"/>
  <c r="I21" i="54" s="1"/>
  <c r="I20" i="54" s="1"/>
  <c r="N653" i="54"/>
  <c r="N643" i="54" s="1"/>
  <c r="N642" i="54" s="1"/>
  <c r="F166" i="54"/>
  <c r="F165" i="54" s="1"/>
  <c r="F164" i="54" s="1"/>
  <c r="F135" i="54" s="1"/>
  <c r="F22" i="54"/>
  <c r="F21" i="54" s="1"/>
  <c r="F20" i="54" s="1"/>
  <c r="N388" i="54"/>
  <c r="N378" i="54" s="1"/>
  <c r="N377" i="54" s="1"/>
  <c r="N376" i="54" s="1"/>
  <c r="I653" i="54"/>
  <c r="I643" i="54" s="1"/>
  <c r="I642" i="54" s="1"/>
  <c r="F836" i="54"/>
  <c r="F827" i="54" s="1"/>
  <c r="F826" i="54" s="1"/>
  <c r="I836" i="54"/>
  <c r="I827" i="54" s="1"/>
  <c r="I826" i="54" s="1"/>
  <c r="I779" i="54" s="1"/>
  <c r="N22" i="54"/>
  <c r="N21" i="54" s="1"/>
  <c r="N20" i="54" s="1"/>
  <c r="I317" i="54"/>
  <c r="I316" i="54" s="1"/>
  <c r="I315" i="54" s="1"/>
  <c r="N254" i="54"/>
  <c r="N253" i="54" s="1"/>
  <c r="N679" i="54"/>
  <c r="N678" i="54" s="1"/>
  <c r="N677" i="54" s="1"/>
  <c r="N676" i="54" s="1"/>
  <c r="N747" i="54"/>
  <c r="N836" i="54"/>
  <c r="N827" i="54" s="1"/>
  <c r="N826" i="54" s="1"/>
  <c r="I747" i="54"/>
  <c r="F747" i="54"/>
  <c r="F63" i="54"/>
  <c r="I577" i="54"/>
  <c r="I576" i="54" s="1"/>
  <c r="I575" i="54" s="1"/>
  <c r="I574" i="54" s="1"/>
  <c r="I566" i="54" s="1"/>
  <c r="I565" i="54" s="1"/>
  <c r="I564" i="54" s="1"/>
  <c r="I551" i="54" s="1"/>
  <c r="I550" i="54" s="1"/>
  <c r="I549" i="54" s="1"/>
  <c r="N783" i="54"/>
  <c r="N782" i="54" s="1"/>
  <c r="N781" i="54" s="1"/>
  <c r="N780" i="54" s="1"/>
  <c r="F679" i="54"/>
  <c r="F678" i="54" s="1"/>
  <c r="F677" i="54" s="1"/>
  <c r="F676" i="54" s="1"/>
  <c r="F782" i="54"/>
  <c r="F781" i="54" s="1"/>
  <c r="F780" i="54" s="1"/>
  <c r="I254" i="54"/>
  <c r="I253" i="54" s="1"/>
  <c r="I679" i="54"/>
  <c r="I678" i="54" s="1"/>
  <c r="I677" i="54" s="1"/>
  <c r="I676" i="54" s="1"/>
  <c r="F577" i="54"/>
  <c r="F253" i="54"/>
  <c r="I195" i="54"/>
  <c r="I194" i="54" s="1"/>
  <c r="I165" i="54"/>
  <c r="I164" i="54" s="1"/>
  <c r="I135" i="54" s="1"/>
  <c r="I388" i="54"/>
  <c r="I378" i="54" s="1"/>
  <c r="I377" i="54" s="1"/>
  <c r="I376" i="54" s="1"/>
  <c r="N577" i="54"/>
  <c r="N576" i="54" s="1"/>
  <c r="N575" i="54" s="1"/>
  <c r="N574" i="54" s="1"/>
  <c r="N566" i="54" s="1"/>
  <c r="N565" i="54" s="1"/>
  <c r="N564" i="54" s="1"/>
  <c r="N551" i="54" s="1"/>
  <c r="N550" i="54" s="1"/>
  <c r="N549" i="54" s="1"/>
  <c r="N165" i="54"/>
  <c r="N164" i="54" s="1"/>
  <c r="N135" i="54" s="1"/>
  <c r="F601" i="54"/>
  <c r="L635" i="32"/>
  <c r="G635" i="32"/>
  <c r="L601" i="32"/>
  <c r="G601" i="32"/>
  <c r="L608" i="32"/>
  <c r="G608" i="32"/>
  <c r="D608" i="32"/>
  <c r="F378" i="54" l="1"/>
  <c r="F377" i="54" s="1"/>
  <c r="F376" i="54" s="1"/>
  <c r="F62" i="54"/>
  <c r="F61" i="54" s="1"/>
  <c r="F8" i="54" s="1"/>
  <c r="F193" i="54"/>
  <c r="N193" i="54"/>
  <c r="N288" i="54"/>
  <c r="F288" i="54"/>
  <c r="I8" i="54"/>
  <c r="I548" i="54"/>
  <c r="I531" i="54" s="1"/>
  <c r="F779" i="54"/>
  <c r="F726" i="54" s="1"/>
  <c r="N8" i="54"/>
  <c r="I288" i="54"/>
  <c r="I726" i="54"/>
  <c r="N548" i="54"/>
  <c r="N531" i="54" s="1"/>
  <c r="N779" i="54"/>
  <c r="N726" i="54" s="1"/>
  <c r="F576" i="54"/>
  <c r="F575" i="54" s="1"/>
  <c r="F574" i="54" s="1"/>
  <c r="F566" i="54" s="1"/>
  <c r="F565" i="54" s="1"/>
  <c r="F564" i="54" s="1"/>
  <c r="I193" i="54"/>
  <c r="L350" i="32"/>
  <c r="G350" i="32"/>
  <c r="D350" i="32"/>
  <c r="L353" i="32"/>
  <c r="G353" i="32"/>
  <c r="D353" i="32"/>
  <c r="I7" i="54" l="1"/>
  <c r="I907" i="54" s="1"/>
  <c r="F551" i="54"/>
  <c r="F550" i="54" s="1"/>
  <c r="F549" i="54" s="1"/>
  <c r="F548" i="54" s="1"/>
  <c r="F531" i="54" s="1"/>
  <c r="N7" i="54"/>
  <c r="F7" i="54"/>
  <c r="G439" i="32"/>
  <c r="L584" i="32"/>
  <c r="L537" i="32"/>
  <c r="F907" i="54" l="1"/>
  <c r="L406" i="32"/>
  <c r="G406" i="32"/>
  <c r="D406" i="32"/>
  <c r="L492" i="32" l="1"/>
  <c r="L491" i="32" s="1"/>
  <c r="L490" i="32" s="1"/>
  <c r="G492" i="32"/>
  <c r="G491" i="32" s="1"/>
  <c r="G490" i="32" s="1"/>
  <c r="D492" i="32"/>
  <c r="D491" i="32" s="1"/>
  <c r="D490" i="32" s="1"/>
  <c r="L451" i="32"/>
  <c r="G451" i="32"/>
  <c r="L430" i="32"/>
  <c r="L429" i="32" s="1"/>
  <c r="G430" i="32"/>
  <c r="G429" i="32" s="1"/>
  <c r="D429" i="32"/>
  <c r="L404" i="32" l="1"/>
  <c r="G404" i="32"/>
  <c r="D404" i="32"/>
  <c r="D394" i="32"/>
  <c r="G387" i="32" l="1"/>
  <c r="G386" i="32" s="1"/>
  <c r="G384" i="32"/>
  <c r="G383" i="32" s="1"/>
  <c r="L486" i="32"/>
  <c r="D486" i="32"/>
  <c r="D485" i="32" s="1"/>
  <c r="G380" i="32" l="1"/>
  <c r="G381" i="32"/>
  <c r="L610" i="32" l="1"/>
  <c r="G610" i="32"/>
  <c r="D610" i="32"/>
  <c r="L110" i="32"/>
  <c r="L107" i="32"/>
  <c r="G107" i="32"/>
  <c r="K191" i="49"/>
  <c r="H191" i="49"/>
  <c r="C191" i="49"/>
  <c r="K183" i="49"/>
  <c r="H183" i="49"/>
  <c r="C183" i="49"/>
  <c r="K177" i="49"/>
  <c r="H177" i="49"/>
  <c r="C177" i="49"/>
  <c r="K171" i="49"/>
  <c r="H171" i="49"/>
  <c r="C171" i="49"/>
  <c r="K157" i="49"/>
  <c r="H157" i="49"/>
  <c r="C157" i="49"/>
  <c r="K131" i="49"/>
  <c r="K127" i="49"/>
  <c r="K126" i="49" s="1"/>
  <c r="H127" i="49"/>
  <c r="H126" i="49" s="1"/>
  <c r="C127" i="49"/>
  <c r="C126" i="49" s="1"/>
  <c r="K121" i="49"/>
  <c r="K120" i="49" s="1"/>
  <c r="H121" i="49"/>
  <c r="H120" i="49" s="1"/>
  <c r="C121" i="49"/>
  <c r="C120" i="49" s="1"/>
  <c r="C99" i="49"/>
  <c r="C97" i="49"/>
  <c r="K92" i="49"/>
  <c r="H92" i="49"/>
  <c r="C92" i="49"/>
  <c r="K89" i="49"/>
  <c r="H89" i="49"/>
  <c r="C89" i="49"/>
  <c r="K72" i="49"/>
  <c r="H72" i="49"/>
  <c r="C72" i="49"/>
  <c r="K69" i="49"/>
  <c r="H69" i="49"/>
  <c r="C69" i="49"/>
  <c r="K67" i="49"/>
  <c r="H67" i="49"/>
  <c r="C67" i="49"/>
  <c r="K63" i="49"/>
  <c r="H63" i="49"/>
  <c r="C63" i="49"/>
  <c r="E63" i="49" s="1"/>
  <c r="E60" i="49" s="1"/>
  <c r="E47" i="49" s="1"/>
  <c r="E10" i="49" s="1"/>
  <c r="E193" i="49" s="1"/>
  <c r="K61" i="49"/>
  <c r="H61" i="49"/>
  <c r="C61" i="49"/>
  <c r="K56" i="49"/>
  <c r="K55" i="49" s="1"/>
  <c r="H56" i="49"/>
  <c r="H55" i="49" s="1"/>
  <c r="C56" i="49"/>
  <c r="C55" i="49" s="1"/>
  <c r="K53" i="49"/>
  <c r="H53" i="49"/>
  <c r="C53" i="49"/>
  <c r="K49" i="49"/>
  <c r="K48" i="49" s="1"/>
  <c r="H49" i="49"/>
  <c r="H48" i="49" s="1"/>
  <c r="C49" i="49"/>
  <c r="C48" i="49" s="1"/>
  <c r="K45" i="49"/>
  <c r="H45" i="49"/>
  <c r="C45" i="49"/>
  <c r="K43" i="49"/>
  <c r="H43" i="49"/>
  <c r="C43" i="49"/>
  <c r="K41" i="49"/>
  <c r="H41" i="49"/>
  <c r="C41" i="49"/>
  <c r="K37" i="49"/>
  <c r="H37" i="49"/>
  <c r="C37" i="49"/>
  <c r="K34" i="49"/>
  <c r="H34" i="49"/>
  <c r="C34" i="49"/>
  <c r="K32" i="49"/>
  <c r="H32" i="49"/>
  <c r="C32" i="49"/>
  <c r="K29" i="49"/>
  <c r="H29" i="49"/>
  <c r="C29" i="49"/>
  <c r="K27" i="49"/>
  <c r="H27" i="49"/>
  <c r="C27" i="49"/>
  <c r="C24" i="49" s="1"/>
  <c r="K19" i="49"/>
  <c r="K18" i="49" s="1"/>
  <c r="H19" i="49"/>
  <c r="H18" i="49" s="1"/>
  <c r="C19" i="49"/>
  <c r="C18" i="49" s="1"/>
  <c r="K13" i="49"/>
  <c r="K12" i="49" s="1"/>
  <c r="H13" i="49"/>
  <c r="H12" i="49" s="1"/>
  <c r="C13" i="49"/>
  <c r="C12" i="49" s="1"/>
  <c r="C95" i="49" l="1"/>
  <c r="C40" i="49"/>
  <c r="C31" i="49"/>
  <c r="C87" i="49"/>
  <c r="C181" i="49"/>
  <c r="H181" i="49"/>
  <c r="K181" i="49"/>
  <c r="K95" i="49"/>
  <c r="H95" i="49"/>
  <c r="H87" i="49"/>
  <c r="K156" i="49"/>
  <c r="H40" i="49"/>
  <c r="H156" i="49"/>
  <c r="K87" i="49"/>
  <c r="K24" i="49"/>
  <c r="K40" i="49"/>
  <c r="H60" i="49"/>
  <c r="K60" i="49"/>
  <c r="C60" i="49"/>
  <c r="C66" i="49"/>
  <c r="H66" i="49"/>
  <c r="H47" i="49" s="1"/>
  <c r="K66" i="49"/>
  <c r="K47" i="49" s="1"/>
  <c r="C156" i="49"/>
  <c r="K31" i="49"/>
  <c r="H31" i="49"/>
  <c r="H24" i="49"/>
  <c r="C11" i="49" l="1"/>
  <c r="K194" i="49"/>
  <c r="H194" i="49"/>
  <c r="K11" i="49"/>
  <c r="K10" i="49" s="1"/>
  <c r="C47" i="49"/>
  <c r="C10" i="49" s="1"/>
  <c r="K86" i="49"/>
  <c r="K85" i="49" s="1"/>
  <c r="C86" i="49"/>
  <c r="C85" i="49" s="1"/>
  <c r="H11" i="49"/>
  <c r="H10" i="49" s="1"/>
  <c r="H86" i="49"/>
  <c r="H85" i="49" s="1"/>
  <c r="L135" i="32"/>
  <c r="G135" i="32"/>
  <c r="D135" i="32"/>
  <c r="L133" i="32"/>
  <c r="G133" i="32"/>
  <c r="D133" i="32"/>
  <c r="C193" i="49" l="1"/>
  <c r="K193" i="49"/>
  <c r="H193" i="49"/>
  <c r="H195" i="49" l="1"/>
  <c r="L141" i="32"/>
  <c r="G141" i="32"/>
  <c r="D141" i="32"/>
  <c r="L79" i="32" l="1"/>
  <c r="G79" i="32"/>
  <c r="L82" i="32"/>
  <c r="D635" i="32" l="1"/>
  <c r="D250" i="32"/>
  <c r="L598" i="32" l="1"/>
  <c r="G598" i="32"/>
  <c r="D598" i="32"/>
  <c r="D624" i="32"/>
  <c r="D51" i="32" l="1"/>
  <c r="G51" i="32"/>
  <c r="L19" i="32" l="1"/>
  <c r="G19" i="32"/>
  <c r="D19" i="32"/>
  <c r="L11" i="32"/>
  <c r="L10" i="32" s="1"/>
  <c r="G11" i="32"/>
  <c r="G10" i="32" s="1"/>
  <c r="D11" i="32"/>
  <c r="D10" i="32" s="1"/>
  <c r="D560" i="32" l="1"/>
  <c r="D559" i="32" s="1"/>
  <c r="D558" i="32" s="1"/>
  <c r="D557" i="32" s="1"/>
  <c r="D588" i="32"/>
  <c r="D587" i="32" s="1"/>
  <c r="D584" i="32" s="1"/>
  <c r="L518" i="32"/>
  <c r="D460" i="32" l="1"/>
  <c r="G447" i="32"/>
  <c r="D402" i="32"/>
  <c r="D457" i="32" l="1"/>
  <c r="D359" i="32"/>
  <c r="L357" i="32"/>
  <c r="G357" i="32"/>
  <c r="D357" i="32"/>
  <c r="D349" i="32"/>
  <c r="L239" i="32" l="1"/>
  <c r="G239" i="32"/>
  <c r="D239" i="32"/>
  <c r="L225" i="32" l="1"/>
  <c r="G225" i="32"/>
  <c r="D225" i="32"/>
  <c r="D544" i="32" l="1"/>
  <c r="D451" i="32" l="1"/>
  <c r="L60" i="32" l="1"/>
  <c r="G60" i="32"/>
  <c r="D60" i="32"/>
  <c r="L63" i="32"/>
  <c r="G63" i="32"/>
  <c r="D63" i="32"/>
  <c r="L61" i="32"/>
  <c r="G61" i="32"/>
  <c r="D61" i="32"/>
  <c r="L65" i="32"/>
  <c r="G65" i="32"/>
  <c r="D65" i="32"/>
  <c r="G588" i="32" l="1"/>
  <c r="G587" i="32" s="1"/>
  <c r="G584" i="32" s="1"/>
  <c r="L81" i="32" l="1"/>
  <c r="D601" i="32" l="1"/>
  <c r="D427" i="32"/>
  <c r="D79" i="32" l="1"/>
  <c r="D98" i="32"/>
  <c r="D260" i="32"/>
  <c r="D259" i="32" s="1"/>
  <c r="D281" i="32"/>
  <c r="D280" i="32" s="1"/>
  <c r="L198" i="32"/>
  <c r="L197" i="32" s="1"/>
  <c r="G199" i="32"/>
  <c r="G198" i="32" s="1"/>
  <c r="D199" i="32"/>
  <c r="D198" i="32" s="1"/>
  <c r="D207" i="32"/>
  <c r="D325" i="32"/>
  <c r="D324" i="32" s="1"/>
  <c r="G98" i="32"/>
  <c r="L98" i="32"/>
  <c r="D634" i="32"/>
  <c r="D277" i="32"/>
  <c r="G575" i="32"/>
  <c r="G574" i="32" s="1"/>
  <c r="L574" i="32"/>
  <c r="D575" i="32"/>
  <c r="D574" i="32" s="1"/>
  <c r="L443" i="32"/>
  <c r="L113" i="32"/>
  <c r="L112" i="32" s="1"/>
  <c r="G113" i="32"/>
  <c r="G112" i="32" s="1"/>
  <c r="D113" i="32"/>
  <c r="D112" i="32" s="1"/>
  <c r="L109" i="32"/>
  <c r="G109" i="32"/>
  <c r="D109" i="32"/>
  <c r="L89" i="32"/>
  <c r="G89" i="32"/>
  <c r="D89" i="32"/>
  <c r="L634" i="32"/>
  <c r="G634" i="32"/>
  <c r="L628" i="32"/>
  <c r="G628" i="32"/>
  <c r="D628" i="32"/>
  <c r="L626" i="32"/>
  <c r="G626" i="32"/>
  <c r="D626" i="32"/>
  <c r="L624" i="32"/>
  <c r="G624" i="32"/>
  <c r="L622" i="32"/>
  <c r="G622" i="32"/>
  <c r="D622" i="32"/>
  <c r="L620" i="32"/>
  <c r="G620" i="32"/>
  <c r="D620" i="32"/>
  <c r="L618" i="32"/>
  <c r="G618" i="32"/>
  <c r="D618" i="32"/>
  <c r="L612" i="32"/>
  <c r="G612" i="32"/>
  <c r="D612" i="32"/>
  <c r="L605" i="32"/>
  <c r="G605" i="32"/>
  <c r="D605" i="32"/>
  <c r="L595" i="32"/>
  <c r="G595" i="32"/>
  <c r="D595" i="32"/>
  <c r="L593" i="32"/>
  <c r="G593" i="32"/>
  <c r="D593" i="32"/>
  <c r="D583" i="32"/>
  <c r="L583" i="32"/>
  <c r="G583" i="32"/>
  <c r="L581" i="32"/>
  <c r="L580" i="32" s="1"/>
  <c r="G581" i="32"/>
  <c r="G580" i="32" s="1"/>
  <c r="D581" i="32"/>
  <c r="D580" i="32" s="1"/>
  <c r="L567" i="32"/>
  <c r="G567" i="32"/>
  <c r="D567" i="32"/>
  <c r="L559" i="32"/>
  <c r="L558" i="32" s="1"/>
  <c r="L557" i="32" s="1"/>
  <c r="G560" i="32"/>
  <c r="G559" i="32" s="1"/>
  <c r="G558" i="32" s="1"/>
  <c r="G557" i="32" s="1"/>
  <c r="L555" i="32"/>
  <c r="L554" i="32" s="1"/>
  <c r="G555" i="32"/>
  <c r="G554" i="32" s="1"/>
  <c r="D555" i="32"/>
  <c r="D554" i="32" s="1"/>
  <c r="L551" i="32"/>
  <c r="G551" i="32"/>
  <c r="D551" i="32"/>
  <c r="L549" i="32"/>
  <c r="G549" i="32"/>
  <c r="D549" i="32"/>
  <c r="L547" i="32"/>
  <c r="G547" i="32"/>
  <c r="D547" i="32"/>
  <c r="L544" i="32"/>
  <c r="G544" i="32"/>
  <c r="L542" i="32"/>
  <c r="G542" i="32"/>
  <c r="D542" i="32"/>
  <c r="L535" i="32"/>
  <c r="G535" i="32"/>
  <c r="D535" i="32"/>
  <c r="L533" i="32"/>
  <c r="G533" i="32"/>
  <c r="D533" i="32"/>
  <c r="L529" i="32"/>
  <c r="G529" i="32"/>
  <c r="D529" i="32"/>
  <c r="L527" i="32"/>
  <c r="G527" i="32"/>
  <c r="D527" i="32"/>
  <c r="L525" i="32"/>
  <c r="G525" i="32"/>
  <c r="D525" i="32"/>
  <c r="L522" i="32"/>
  <c r="L521" i="32" s="1"/>
  <c r="G522" i="32"/>
  <c r="G521" i="32" s="1"/>
  <c r="D522" i="32"/>
  <c r="D521" i="32" s="1"/>
  <c r="L517" i="32"/>
  <c r="L516" i="32" s="1"/>
  <c r="G518" i="32"/>
  <c r="G517" i="32" s="1"/>
  <c r="G516" i="32" s="1"/>
  <c r="D518" i="32"/>
  <c r="D517" i="32" s="1"/>
  <c r="D516" i="32" s="1"/>
  <c r="L514" i="32"/>
  <c r="L513" i="32" s="1"/>
  <c r="L512" i="32" s="1"/>
  <c r="G514" i="32"/>
  <c r="G513" i="32" s="1"/>
  <c r="G512" i="32" s="1"/>
  <c r="D514" i="32"/>
  <c r="D513" i="32" s="1"/>
  <c r="D512" i="32" s="1"/>
  <c r="L510" i="32"/>
  <c r="L509" i="32" s="1"/>
  <c r="G510" i="32"/>
  <c r="G509" i="32" s="1"/>
  <c r="D510" i="32"/>
  <c r="D509" i="32" s="1"/>
  <c r="L505" i="32"/>
  <c r="G505" i="32"/>
  <c r="D505" i="32"/>
  <c r="L502" i="32"/>
  <c r="L501" i="32" s="1"/>
  <c r="G502" i="32"/>
  <c r="G501" i="32" s="1"/>
  <c r="D502" i="32"/>
  <c r="D501" i="32" s="1"/>
  <c r="L498" i="32"/>
  <c r="L497" i="32" s="1"/>
  <c r="G498" i="32"/>
  <c r="G497" i="32" s="1"/>
  <c r="D498" i="32"/>
  <c r="D497" i="32" s="1"/>
  <c r="L485" i="32"/>
  <c r="L484" i="32" s="1"/>
  <c r="L480" i="32" s="1"/>
  <c r="G486" i="32"/>
  <c r="G485" i="32" s="1"/>
  <c r="G484" i="32" s="1"/>
  <c r="G480" i="32" s="1"/>
  <c r="D484" i="32"/>
  <c r="D480" i="32" s="1"/>
  <c r="L437" i="32"/>
  <c r="G437" i="32"/>
  <c r="G436" i="32" s="1"/>
  <c r="G435" i="32" s="1"/>
  <c r="D437" i="32"/>
  <c r="D436" i="32" s="1"/>
  <c r="D435" i="32" s="1"/>
  <c r="L425" i="32"/>
  <c r="G425" i="32"/>
  <c r="D425" i="32"/>
  <c r="L423" i="32"/>
  <c r="G423" i="32"/>
  <c r="D423" i="32"/>
  <c r="L421" i="32"/>
  <c r="G421" i="32"/>
  <c r="D421" i="32"/>
  <c r="L413" i="32"/>
  <c r="G413" i="32"/>
  <c r="D413" i="32"/>
  <c r="L410" i="32"/>
  <c r="G410" i="32"/>
  <c r="D410" i="32"/>
  <c r="D393" i="32" s="1"/>
  <c r="L395" i="32"/>
  <c r="L394" i="32" s="1"/>
  <c r="G394" i="32"/>
  <c r="L391" i="32"/>
  <c r="L390" i="32" s="1"/>
  <c r="G391" i="32"/>
  <c r="G390" i="32" s="1"/>
  <c r="D391" i="32"/>
  <c r="D390" i="32" s="1"/>
  <c r="L376" i="32"/>
  <c r="L375" i="32" s="1"/>
  <c r="G376" i="32"/>
  <c r="G375" i="32" s="1"/>
  <c r="D376" i="32"/>
  <c r="D375" i="32" s="1"/>
  <c r="L371" i="32"/>
  <c r="G371" i="32"/>
  <c r="D371" i="32"/>
  <c r="L359" i="32"/>
  <c r="G359" i="32"/>
  <c r="L355" i="32"/>
  <c r="G355" i="32"/>
  <c r="D355" i="32"/>
  <c r="D348" i="32" s="1"/>
  <c r="D347" i="32" s="1"/>
  <c r="L349" i="32"/>
  <c r="G349" i="32"/>
  <c r="L343" i="32"/>
  <c r="G343" i="32"/>
  <c r="D343" i="32"/>
  <c r="L341" i="32"/>
  <c r="G341" i="32"/>
  <c r="D341" i="32"/>
  <c r="L339" i="32"/>
  <c r="G339" i="32"/>
  <c r="D339" i="32"/>
  <c r="L330" i="32"/>
  <c r="L329" i="32" s="1"/>
  <c r="G330" i="32"/>
  <c r="G329" i="32" s="1"/>
  <c r="L325" i="32"/>
  <c r="L324" i="32" s="1"/>
  <c r="G325" i="32"/>
  <c r="G324" i="32" s="1"/>
  <c r="L321" i="32"/>
  <c r="L320" i="32" s="1"/>
  <c r="L319" i="32" s="1"/>
  <c r="G321" i="32"/>
  <c r="G320" i="32" s="1"/>
  <c r="G319" i="32" s="1"/>
  <c r="D321" i="32"/>
  <c r="D320" i="32" s="1"/>
  <c r="D319" i="32" s="1"/>
  <c r="L313" i="32"/>
  <c r="G313" i="32"/>
  <c r="D313" i="32"/>
  <c r="D312" i="32" s="1"/>
  <c r="L276" i="32"/>
  <c r="G276" i="32"/>
  <c r="L273" i="32"/>
  <c r="G273" i="32"/>
  <c r="D273" i="32"/>
  <c r="L271" i="32"/>
  <c r="G271" i="32"/>
  <c r="D271" i="32"/>
  <c r="L268" i="32"/>
  <c r="G268" i="32"/>
  <c r="D268" i="32"/>
  <c r="L266" i="32"/>
  <c r="G266" i="32"/>
  <c r="D266" i="32"/>
  <c r="L263" i="32"/>
  <c r="L262" i="32" s="1"/>
  <c r="G263" i="32"/>
  <c r="G262" i="32" s="1"/>
  <c r="D263" i="32"/>
  <c r="D262" i="32" s="1"/>
  <c r="L260" i="32"/>
  <c r="L259" i="32" s="1"/>
  <c r="G260" i="32"/>
  <c r="G259" i="32" s="1"/>
  <c r="L255" i="32"/>
  <c r="G255" i="32"/>
  <c r="D255" i="32"/>
  <c r="L253" i="32"/>
  <c r="G253" i="32"/>
  <c r="D253" i="32"/>
  <c r="L250" i="32"/>
  <c r="L249" i="32" s="1"/>
  <c r="G250" i="32"/>
  <c r="G249" i="32" s="1"/>
  <c r="D249" i="32"/>
  <c r="L241" i="32"/>
  <c r="G241" i="32"/>
  <c r="D241" i="32"/>
  <c r="L234" i="32"/>
  <c r="G234" i="32"/>
  <c r="L232" i="32"/>
  <c r="G232" i="32"/>
  <c r="D232" i="32"/>
  <c r="L230" i="32"/>
  <c r="G230" i="32"/>
  <c r="D230" i="32"/>
  <c r="L215" i="32"/>
  <c r="G215" i="32"/>
  <c r="D215" i="32"/>
  <c r="L213" i="32"/>
  <c r="G213" i="32"/>
  <c r="D213" i="32"/>
  <c r="L210" i="32"/>
  <c r="G210" i="32"/>
  <c r="D210" i="32"/>
  <c r="L207" i="32"/>
  <c r="G207" i="32"/>
  <c r="G201" i="32"/>
  <c r="D201" i="32"/>
  <c r="L194" i="32"/>
  <c r="L193" i="32" s="1"/>
  <c r="L192" i="32" s="1"/>
  <c r="G194" i="32"/>
  <c r="G193" i="32" s="1"/>
  <c r="G192" i="32" s="1"/>
  <c r="D194" i="32"/>
  <c r="D193" i="32" s="1"/>
  <c r="D192" i="32" s="1"/>
  <c r="L190" i="32"/>
  <c r="L189" i="32" s="1"/>
  <c r="G190" i="32"/>
  <c r="G189" i="32" s="1"/>
  <c r="D190" i="32"/>
  <c r="D189" i="32" s="1"/>
  <c r="L186" i="32"/>
  <c r="L185" i="32" s="1"/>
  <c r="L184" i="32" s="1"/>
  <c r="G186" i="32"/>
  <c r="G185" i="32" s="1"/>
  <c r="G184" i="32" s="1"/>
  <c r="D186" i="32"/>
  <c r="D185" i="32" s="1"/>
  <c r="D184" i="32" s="1"/>
  <c r="L181" i="32"/>
  <c r="L180" i="32" s="1"/>
  <c r="L179" i="32" s="1"/>
  <c r="G181" i="32"/>
  <c r="G180" i="32" s="1"/>
  <c r="G179" i="32" s="1"/>
  <c r="D181" i="32"/>
  <c r="D180" i="32" s="1"/>
  <c r="D179" i="32" s="1"/>
  <c r="D168" i="32"/>
  <c r="D167" i="32" s="1"/>
  <c r="D166" i="32" s="1"/>
  <c r="L167" i="32"/>
  <c r="L166" i="32" s="1"/>
  <c r="G167" i="32"/>
  <c r="G166" i="32" s="1"/>
  <c r="L162" i="32"/>
  <c r="L161" i="32" s="1"/>
  <c r="G162" i="32"/>
  <c r="G161" i="32" s="1"/>
  <c r="D162" i="32"/>
  <c r="D161" i="32" s="1"/>
  <c r="L156" i="32"/>
  <c r="G156" i="32"/>
  <c r="D156" i="32"/>
  <c r="L153" i="32"/>
  <c r="G153" i="32"/>
  <c r="D153" i="32"/>
  <c r="L151" i="32"/>
  <c r="G151" i="32"/>
  <c r="D151" i="32"/>
  <c r="D139" i="32"/>
  <c r="D138" i="32" s="1"/>
  <c r="L139" i="32"/>
  <c r="L138" i="32" s="1"/>
  <c r="G139" i="32"/>
  <c r="G138" i="32" s="1"/>
  <c r="L131" i="32"/>
  <c r="G131" i="32"/>
  <c r="D131" i="32"/>
  <c r="L129" i="32"/>
  <c r="G129" i="32"/>
  <c r="D129" i="32"/>
  <c r="L127" i="32"/>
  <c r="G127" i="32"/>
  <c r="D127" i="32"/>
  <c r="L125" i="32"/>
  <c r="G125" i="32"/>
  <c r="D125" i="32"/>
  <c r="L123" i="32"/>
  <c r="G123" i="32"/>
  <c r="D123" i="32"/>
  <c r="D107" i="32"/>
  <c r="L102" i="32"/>
  <c r="G102" i="32"/>
  <c r="D102" i="32"/>
  <c r="L100" i="32"/>
  <c r="G100" i="32"/>
  <c r="D100" i="32"/>
  <c r="L96" i="32"/>
  <c r="G96" i="32"/>
  <c r="D96" i="32"/>
  <c r="L92" i="32"/>
  <c r="L91" i="32" s="1"/>
  <c r="G92" i="32"/>
  <c r="G91" i="32" s="1"/>
  <c r="D92" i="32"/>
  <c r="D91" i="32" s="1"/>
  <c r="D86" i="32"/>
  <c r="L86" i="32"/>
  <c r="G86" i="32"/>
  <c r="G82" i="32"/>
  <c r="G81" i="32" s="1"/>
  <c r="D82" i="32"/>
  <c r="D81" i="32" s="1"/>
  <c r="L77" i="32"/>
  <c r="G77" i="32"/>
  <c r="D77" i="32"/>
  <c r="L70" i="32"/>
  <c r="G70" i="32"/>
  <c r="D70" i="32"/>
  <c r="G53" i="32"/>
  <c r="D53" i="32"/>
  <c r="L51" i="32"/>
  <c r="L49" i="32"/>
  <c r="G49" i="32"/>
  <c r="D49" i="32"/>
  <c r="L46" i="32"/>
  <c r="G46" i="32"/>
  <c r="D46" i="32"/>
  <c r="L41" i="32"/>
  <c r="G41" i="32"/>
  <c r="D41" i="32"/>
  <c r="L23" i="32"/>
  <c r="G23" i="32"/>
  <c r="D23" i="32"/>
  <c r="D22" i="32" s="1"/>
  <c r="L17" i="32"/>
  <c r="L16" i="32" s="1"/>
  <c r="G17" i="32"/>
  <c r="G16" i="32" s="1"/>
  <c r="D17" i="32"/>
  <c r="D16" i="32" s="1"/>
  <c r="L14" i="32"/>
  <c r="L13" i="32" s="1"/>
  <c r="G14" i="32"/>
  <c r="G13" i="32" s="1"/>
  <c r="D14" i="32"/>
  <c r="D13" i="32" s="1"/>
  <c r="D275" i="32" l="1"/>
  <c r="D566" i="32"/>
  <c r="D565" i="32" s="1"/>
  <c r="D600" i="32"/>
  <c r="D252" i="32"/>
  <c r="G229" i="32"/>
  <c r="D229" i="32"/>
  <c r="D228" i="32" s="1"/>
  <c r="G600" i="32"/>
  <c r="L600" i="32"/>
  <c r="D370" i="32"/>
  <c r="D367" i="32" s="1"/>
  <c r="D366" i="32" s="1"/>
  <c r="D368" i="32"/>
  <c r="L370" i="32"/>
  <c r="L367" i="32" s="1"/>
  <c r="L366" i="32" s="1"/>
  <c r="L368" i="32"/>
  <c r="G370" i="32"/>
  <c r="G367" i="32" s="1"/>
  <c r="G366" i="32" s="1"/>
  <c r="G368" i="32"/>
  <c r="L95" i="32"/>
  <c r="G95" i="32"/>
  <c r="D95" i="32"/>
  <c r="L312" i="32"/>
  <c r="L311" i="32" s="1"/>
  <c r="G312" i="32"/>
  <c r="G311" i="32" s="1"/>
  <c r="D276" i="32"/>
  <c r="L9" i="32"/>
  <c r="G9" i="32"/>
  <c r="D212" i="32"/>
  <c r="L436" i="32"/>
  <c r="L435" i="32" s="1"/>
  <c r="G265" i="32"/>
  <c r="D265" i="32"/>
  <c r="L265" i="32"/>
  <c r="L229" i="32"/>
  <c r="L228" i="32" s="1"/>
  <c r="L348" i="32"/>
  <c r="L347" i="32" s="1"/>
  <c r="G155" i="32"/>
  <c r="D155" i="32"/>
  <c r="D88" i="32"/>
  <c r="D85" i="32" s="1"/>
  <c r="D122" i="32"/>
  <c r="D121" i="32" s="1"/>
  <c r="D165" i="32"/>
  <c r="L88" i="32"/>
  <c r="L85" i="32" s="1"/>
  <c r="Q72" i="32"/>
  <c r="Q74" i="32" s="1"/>
  <c r="G88" i="32"/>
  <c r="G85" i="32" s="1"/>
  <c r="N72" i="32"/>
  <c r="N74" i="32" s="1"/>
  <c r="L155" i="32"/>
  <c r="D69" i="32"/>
  <c r="L69" i="32"/>
  <c r="L68" i="32" s="1"/>
  <c r="G69" i="32"/>
  <c r="G348" i="32"/>
  <c r="G347" i="32" s="1"/>
  <c r="D330" i="32"/>
  <c r="D329" i="32" s="1"/>
  <c r="L165" i="32"/>
  <c r="D541" i="32"/>
  <c r="G212" i="32"/>
  <c r="G150" i="32"/>
  <c r="L206" i="32"/>
  <c r="G252" i="32"/>
  <c r="D524" i="32"/>
  <c r="L532" i="32"/>
  <c r="G592" i="32"/>
  <c r="D21" i="32"/>
  <c r="L188" i="32"/>
  <c r="L183" i="32" s="1"/>
  <c r="D206" i="32"/>
  <c r="L592" i="32"/>
  <c r="D412" i="32"/>
  <c r="D389" i="32" s="1"/>
  <c r="G500" i="32"/>
  <c r="G496" i="32" s="1"/>
  <c r="L323" i="32"/>
  <c r="L270" i="32"/>
  <c r="G566" i="32"/>
  <c r="G565" i="32" s="1"/>
  <c r="L137" i="32"/>
  <c r="L566" i="32"/>
  <c r="L565" i="32" s="1"/>
  <c r="L212" i="32"/>
  <c r="L252" i="32"/>
  <c r="G270" i="32"/>
  <c r="L412" i="32"/>
  <c r="G532" i="32"/>
  <c r="L541" i="32"/>
  <c r="G541" i="32"/>
  <c r="L150" i="32"/>
  <c r="G188" i="32"/>
  <c r="G183" i="32" s="1"/>
  <c r="G206" i="32"/>
  <c r="D270" i="32"/>
  <c r="D500" i="32"/>
  <c r="D496" i="32" s="1"/>
  <c r="D197" i="32"/>
  <c r="L338" i="32"/>
  <c r="L337" i="32" s="1"/>
  <c r="L500" i="32"/>
  <c r="L496" i="32" s="1"/>
  <c r="L524" i="32"/>
  <c r="L122" i="32"/>
  <c r="L121" i="32" s="1"/>
  <c r="G137" i="32"/>
  <c r="D137" i="32"/>
  <c r="D150" i="32"/>
  <c r="D592" i="32"/>
  <c r="G338" i="32"/>
  <c r="G337" i="32" s="1"/>
  <c r="G412" i="32"/>
  <c r="G524" i="32"/>
  <c r="G34" i="32"/>
  <c r="G33" i="32" s="1"/>
  <c r="D311" i="32"/>
  <c r="D34" i="32"/>
  <c r="D33" i="32" s="1"/>
  <c r="D338" i="32"/>
  <c r="D337" i="32" s="1"/>
  <c r="G22" i="32"/>
  <c r="G21" i="32" s="1"/>
  <c r="G122" i="32"/>
  <c r="G121" i="32" s="1"/>
  <c r="G165" i="32"/>
  <c r="D188" i="32"/>
  <c r="D183" i="32" s="1"/>
  <c r="D532" i="32"/>
  <c r="L22" i="32"/>
  <c r="L21" i="32" s="1"/>
  <c r="G197" i="32"/>
  <c r="L393" i="32"/>
  <c r="D9" i="32"/>
  <c r="G393" i="32"/>
  <c r="G323" i="32"/>
  <c r="D591" i="32" l="1"/>
  <c r="D248" i="32"/>
  <c r="D247" i="32" s="1"/>
  <c r="L84" i="32"/>
  <c r="D84" i="32"/>
  <c r="L520" i="32"/>
  <c r="G520" i="32"/>
  <c r="D520" i="32"/>
  <c r="G84" i="32"/>
  <c r="G495" i="32"/>
  <c r="L495" i="32"/>
  <c r="G196" i="32"/>
  <c r="D196" i="32"/>
  <c r="L196" i="32"/>
  <c r="D531" i="32"/>
  <c r="D495" i="32"/>
  <c r="L336" i="32"/>
  <c r="L531" i="32"/>
  <c r="G531" i="32"/>
  <c r="D336" i="32"/>
  <c r="G149" i="32"/>
  <c r="G591" i="32"/>
  <c r="L149" i="32"/>
  <c r="L591" i="32"/>
  <c r="D68" i="32"/>
  <c r="L389" i="32"/>
  <c r="D323" i="32"/>
  <c r="L248" i="32"/>
  <c r="L247" i="32" s="1"/>
  <c r="G248" i="32"/>
  <c r="G247" i="32" s="1"/>
  <c r="G389" i="32"/>
  <c r="G336" i="32"/>
  <c r="G68" i="32"/>
  <c r="G228" i="32"/>
  <c r="D149" i="32"/>
  <c r="D365" i="32" l="1"/>
  <c r="G67" i="32"/>
  <c r="G365" i="32"/>
  <c r="L365" i="32"/>
  <c r="L67" i="32"/>
  <c r="D67" i="32"/>
  <c r="L59" i="32" l="1"/>
  <c r="G59" i="32"/>
  <c r="G8" i="32" s="1"/>
  <c r="G7" i="32" s="1"/>
  <c r="D59" i="32"/>
  <c r="D8" i="32" s="1"/>
  <c r="G642" i="32" l="1"/>
  <c r="D7" i="32"/>
  <c r="D642" i="32" s="1"/>
  <c r="L53" i="32"/>
  <c r="L34" i="32" s="1"/>
  <c r="L33" i="32" s="1"/>
  <c r="L8" i="32" l="1"/>
  <c r="L7" i="32" l="1"/>
  <c r="L642" i="32" s="1"/>
  <c r="N888" i="54" l="1"/>
  <c r="N887" i="54" s="1"/>
  <c r="N878" i="54" s="1"/>
  <c r="N877" i="54" s="1"/>
  <c r="N876" i="54" s="1"/>
  <c r="N875" i="54" s="1"/>
  <c r="N907" i="54" s="1"/>
</calcChain>
</file>

<file path=xl/sharedStrings.xml><?xml version="1.0" encoding="utf-8"?>
<sst xmlns="http://schemas.openxmlformats.org/spreadsheetml/2006/main" count="3363" uniqueCount="1223">
  <si>
    <t>2022 год</t>
  </si>
  <si>
    <t>в том числе</t>
  </si>
  <si>
    <t>2023 год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</si>
  <si>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</si>
  <si>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</si>
  <si>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</si>
  <si>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</si>
  <si>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</si>
  <si>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</si>
  <si>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</si>
  <si>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</si>
  <si>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</si>
  <si>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</si>
  <si>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</si>
  <si>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</si>
  <si>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</si>
  <si>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</si>
  <si>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</si>
  <si>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</si>
  <si>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</si>
  <si>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</si>
  <si>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</si>
  <si>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</si>
  <si>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</si>
  <si>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</si>
  <si>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</si>
  <si>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</si>
  <si>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</si>
  <si>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</si>
  <si>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</si>
  <si>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</si>
  <si>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</si>
  <si>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</si>
  <si>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</si>
  <si>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</si>
  <si>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</si>
  <si>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</si>
  <si>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</si>
  <si>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</si>
  <si>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</si>
  <si>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</si>
  <si>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</si>
  <si>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</si>
  <si>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</si>
  <si>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</si>
  <si>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</si>
  <si>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</si>
  <si>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</si>
  <si>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</si>
  <si>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</si>
  <si>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</si>
  <si>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</si>
  <si>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</si>
  <si>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</si>
  <si>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</si>
  <si>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</si>
  <si>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</si>
  <si>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</si>
  <si>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</si>
  <si>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</si>
  <si>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</si>
  <si>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</si>
  <si>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</si>
  <si>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</si>
  <si>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</si>
  <si>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</si>
  <si>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</si>
  <si>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</si>
  <si>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</si>
  <si>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</si>
  <si>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</si>
  <si>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</si>
  <si>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</si>
  <si>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</si>
  <si>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</si>
  <si>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</si>
  <si>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</si>
  <si>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</si>
  <si>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</si>
  <si>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</si>
  <si>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</si>
  <si>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</si>
  <si>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2Н020</t>
  </si>
  <si>
    <t>Расходы за счет единой субвенции на выполнение отдельных государственных полномочий в сфере образования, в том числе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</si>
  <si>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</si>
  <si>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</si>
  <si>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</si>
  <si>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</si>
  <si>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</si>
  <si>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</si>
  <si>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</si>
  <si>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</si>
  <si>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</si>
  <si>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</si>
  <si>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</si>
  <si>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</si>
  <si>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</si>
  <si>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</si>
  <si>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</si>
  <si>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</si>
  <si>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</si>
  <si>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</si>
  <si>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</si>
  <si>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</si>
  <si>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</si>
  <si>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</si>
  <si>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</si>
  <si>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</si>
  <si>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</si>
  <si>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</si>
  <si>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</si>
  <si>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</si>
  <si>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</si>
  <si>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</si>
  <si>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</si>
  <si>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</si>
  <si>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</si>
  <si>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</si>
  <si>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</si>
  <si>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</si>
  <si>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</si>
  <si>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</si>
  <si>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Организация оздоровления и отдыха детей за счет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</si>
  <si>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</si>
  <si>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</si>
  <si>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</si>
  <si>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</si>
  <si>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</si>
  <si>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</si>
  <si>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</si>
  <si>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</si>
  <si>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</si>
  <si>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</si>
  <si>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</si>
  <si>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</si>
  <si>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</si>
  <si>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  общеобразовательных организаций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</si>
  <si>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</si>
  <si>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</si>
  <si>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</si>
  <si>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</si>
  <si>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</si>
  <si>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</si>
  <si>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</si>
  <si>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</si>
  <si>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</si>
  <si>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</si>
  <si>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</si>
  <si>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</si>
  <si>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</si>
  <si>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</si>
  <si>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</si>
  <si>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</si>
  <si>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</si>
  <si>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</si>
  <si>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</si>
  <si>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</si>
  <si>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</si>
  <si>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</si>
  <si>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</si>
  <si>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</si>
  <si>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</si>
  <si>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</si>
  <si>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</si>
  <si>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</si>
  <si>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</si>
  <si>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</si>
  <si>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</si>
  <si>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</si>
  <si>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</si>
  <si>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</si>
  <si>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</si>
  <si>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</si>
  <si>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</si>
  <si>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</si>
  <si>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</si>
  <si>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</si>
  <si>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</si>
  <si>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</si>
  <si>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20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</si>
  <si>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</si>
  <si>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</si>
  <si>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</si>
  <si>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</si>
  <si>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</si>
  <si>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</si>
  <si>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</si>
  <si>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</si>
  <si>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</si>
  <si>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</si>
  <si>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</si>
  <si>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</si>
  <si>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</si>
  <si>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</si>
  <si>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</si>
  <si>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</si>
  <si>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</si>
  <si>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</si>
  <si>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</si>
  <si>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</si>
  <si>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</si>
  <si>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</si>
  <si>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</si>
  <si>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</si>
  <si>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</si>
  <si>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</si>
  <si>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</si>
  <si>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</si>
  <si>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</si>
  <si>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</si>
  <si>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</si>
  <si>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</si>
  <si>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</si>
  <si>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</si>
  <si>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</si>
  <si>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</si>
  <si>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</si>
  <si>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</si>
  <si>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</si>
  <si>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</si>
  <si>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</si>
  <si>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 Мероприятия (участие в мероприятиях) по повышению квалификации и переподготовке кадров специалистов учреждений культуры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</si>
  <si>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</si>
  <si>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</si>
  <si>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</si>
  <si>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</si>
  <si>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</si>
  <si>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</si>
  <si>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</si>
  <si>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</si>
  <si>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</si>
  <si>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</si>
  <si>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</si>
  <si>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</si>
  <si>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</si>
  <si>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</si>
  <si>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</si>
  <si>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</si>
  <si>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</si>
  <si>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</si>
  <si>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</si>
  <si>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</si>
  <si>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</si>
  <si>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</si>
  <si>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</si>
  <si>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</si>
  <si>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</si>
  <si>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</si>
  <si>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</si>
  <si>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</si>
  <si>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</si>
  <si>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</si>
  <si>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</si>
  <si>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</si>
  <si>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</si>
  <si>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</si>
  <si>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</si>
  <si>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</si>
  <si>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</si>
  <si>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</si>
  <si>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</si>
  <si>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</si>
  <si>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</si>
  <si>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</si>
  <si>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</si>
  <si>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</si>
  <si>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</si>
  <si>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</si>
  <si>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</si>
  <si>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</si>
  <si>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</si>
  <si>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</si>
  <si>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</si>
  <si>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</si>
  <si>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</si>
  <si>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</si>
  <si>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</si>
  <si>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</si>
  <si>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</si>
  <si>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</si>
  <si>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</si>
  <si>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</si>
  <si>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</si>
  <si>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</si>
  <si>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</si>
  <si>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</si>
  <si>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</si>
  <si>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</si>
  <si>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</si>
  <si>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Основное мероприятие "Прочие мероприятия в области благоустройства (окашивание,кронирование деревьев, содержание мест (площадок) накопления ТКО и др.)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</si>
  <si>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</si>
  <si>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</si>
  <si>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</si>
  <si>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</si>
  <si>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</si>
  <si>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</si>
  <si>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</si>
  <si>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</si>
  <si>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</si>
  <si>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</si>
  <si>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</si>
  <si>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</si>
  <si>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</si>
  <si>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</si>
  <si>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</si>
  <si>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</si>
  <si>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</si>
  <si>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</si>
  <si>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</si>
  <si>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</si>
  <si>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</si>
  <si>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</si>
  <si>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</si>
  <si>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</si>
  <si>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</si>
  <si>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</si>
  <si>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</si>
  <si>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</si>
  <si>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</si>
  <si>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</si>
  <si>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</si>
  <si>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</si>
  <si>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</si>
  <si>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</si>
  <si>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</si>
  <si>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</si>
  <si>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</si>
  <si>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</si>
  <si>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</si>
  <si>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</si>
  <si>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</si>
  <si>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</si>
  <si>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</si>
  <si>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</si>
  <si>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</si>
  <si>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</si>
  <si>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</si>
  <si>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</si>
  <si>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</si>
  <si>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</si>
  <si>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</si>
  <si>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</si>
  <si>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</si>
  <si>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</si>
  <si>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</si>
  <si>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</si>
  <si>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</si>
  <si>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</si>
  <si>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</si>
  <si>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</si>
  <si>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</si>
  <si>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</si>
  <si>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</si>
  <si>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</si>
  <si>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</si>
  <si>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</si>
  <si>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13 0 30 00000</t>
  </si>
  <si>
    <t>13 0 40 00000</t>
  </si>
  <si>
    <t>Основное мероприятие "Оснащенность пунктов временного размещения"</t>
  </si>
  <si>
    <t>Расходы на оснащенность пунктов временного размещения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</si>
  <si>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</si>
  <si>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</si>
  <si>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</si>
  <si>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</si>
  <si>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</si>
  <si>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</si>
  <si>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</si>
  <si>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</si>
  <si>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</si>
  <si>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</si>
  <si>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</si>
  <si>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</si>
  <si>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</si>
  <si>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</si>
  <si>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</si>
  <si>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</si>
  <si>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</si>
  <si>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</si>
  <si>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</si>
  <si>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</si>
  <si>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</si>
  <si>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 xml:space="preserve"> Депутаты Думы Юсьвинского муниципального округа Пермского края 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</si>
  <si>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</si>
  <si>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</si>
  <si>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</si>
  <si>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</si>
  <si>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</si>
  <si>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</si>
  <si>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</si>
  <si>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</si>
  <si>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</si>
  <si>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</si>
  <si>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</si>
  <si>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</si>
  <si>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</si>
  <si>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</si>
  <si>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</si>
  <si>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</si>
  <si>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</si>
  <si>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</si>
  <si>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</si>
  <si>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</si>
  <si>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</si>
  <si>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</si>
  <si>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</si>
  <si>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</si>
  <si>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</si>
  <si>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</si>
  <si>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</si>
  <si>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</si>
  <si>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</si>
  <si>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</si>
  <si>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</si>
  <si>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</si>
  <si>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</si>
  <si>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</si>
  <si>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</si>
  <si>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</si>
  <si>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</si>
  <si>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</si>
  <si>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</si>
  <si>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</si>
  <si>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</si>
  <si>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</si>
  <si>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</si>
  <si>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</si>
  <si>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</si>
  <si>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</si>
  <si>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</si>
  <si>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</si>
  <si>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</si>
  <si>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</si>
  <si>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</si>
  <si>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</si>
  <si>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</si>
  <si>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</si>
  <si>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</si>
  <si>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</si>
  <si>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Содержание муниципальных дорог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</si>
  <si>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</si>
  <si>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</si>
  <si>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</si>
  <si>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</si>
  <si>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</si>
  <si>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</si>
  <si>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</si>
  <si>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</si>
  <si>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</si>
  <si>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</si>
  <si>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</si>
  <si>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</si>
  <si>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</si>
  <si>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</si>
  <si>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</si>
  <si>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</si>
  <si>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Администрирование отдельных государственных полномочий по поддержке сельскохозяйственного производства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</si>
  <si>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</si>
  <si>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</si>
  <si>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</si>
  <si>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</si>
  <si>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</si>
  <si>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</si>
  <si>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</si>
  <si>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Пермского края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</si>
  <si>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</si>
  <si>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</si>
  <si>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</si>
  <si>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Обеспечение жильем молодых семей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</si>
  <si>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</si>
  <si>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</si>
  <si>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</si>
  <si>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</si>
  <si>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10 1 10 L5760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</si>
  <si>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</si>
  <si>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</si>
  <si>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</si>
  <si>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</si>
  <si>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</si>
  <si>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</si>
  <si>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</si>
  <si>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</si>
  <si>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</si>
  <si>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</si>
  <si>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</si>
  <si>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</si>
  <si>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</si>
  <si>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</si>
  <si>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</si>
  <si>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</si>
  <si>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 xml:space="preserve">10 2 30 SЖ660 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</si>
  <si>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</si>
  <si>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</si>
  <si>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</si>
  <si>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</si>
  <si>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</si>
  <si>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</si>
  <si>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</si>
  <si>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</si>
  <si>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</si>
  <si>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</si>
  <si>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</si>
  <si>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</si>
  <si>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</si>
  <si>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</si>
  <si>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</si>
  <si>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</si>
  <si>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</si>
  <si>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0</t>
  </si>
  <si>
    <t xml:space="preserve">  </t>
  </si>
  <si>
    <t>к решению Думы Юсьвинского муниципального округа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</si>
  <si>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</si>
  <si>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</si>
  <si>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</si>
  <si>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</si>
  <si>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</si>
  <si>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</si>
  <si>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</si>
  <si>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</si>
  <si>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</si>
  <si>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</si>
  <si>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</si>
  <si>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</si>
  <si>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</si>
  <si>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</si>
  <si>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</si>
  <si>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</si>
  <si>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</si>
  <si>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</si>
  <si>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</si>
  <si>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</si>
  <si>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</si>
  <si>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</si>
  <si>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</si>
  <si>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</si>
  <si>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</si>
  <si>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</si>
  <si>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</si>
  <si>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</si>
  <si>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</si>
  <si>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</si>
  <si>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</si>
  <si>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</si>
  <si>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</si>
  <si>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</si>
  <si>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</si>
  <si>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</si>
  <si>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</si>
  <si>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</si>
  <si>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</si>
  <si>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</si>
  <si>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</si>
  <si>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</si>
  <si>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</si>
  <si>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</si>
  <si>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</si>
  <si>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</si>
  <si>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</si>
  <si>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</si>
  <si>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</si>
  <si>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</si>
  <si>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</si>
  <si>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</si>
  <si>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</si>
  <si>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</si>
  <si>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</si>
  <si>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</si>
  <si>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</si>
  <si>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</si>
  <si>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</si>
  <si>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</si>
  <si>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</si>
  <si>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</si>
  <si>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</si>
  <si>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</si>
  <si>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</si>
  <si>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</si>
  <si>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</si>
  <si>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</si>
  <si>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</si>
  <si>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</si>
  <si>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</si>
  <si>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</si>
  <si>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</si>
  <si>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</si>
  <si>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</si>
  <si>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</si>
  <si>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</si>
  <si>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</si>
  <si>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</si>
  <si>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</si>
  <si>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</si>
  <si>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</si>
  <si>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</si>
  <si>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</si>
  <si>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</si>
  <si>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</si>
  <si>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</si>
  <si>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</si>
  <si>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</si>
  <si>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</si>
  <si>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</si>
  <si>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</si>
  <si>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</si>
  <si>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</si>
  <si>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</si>
  <si>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</si>
  <si>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</si>
  <si>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</si>
  <si>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</si>
  <si>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</si>
  <si>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</si>
  <si>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</si>
  <si>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</si>
  <si>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</si>
  <si>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</si>
  <si>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</si>
  <si>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</si>
  <si>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</si>
  <si>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</si>
  <si>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</si>
  <si>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</si>
  <si>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01000 01 0000 140
</t>
  </si>
  <si>
    <t xml:space="preserve">﻿Административные штрафы, установленные Кодексом Российской Федерации об административных правонарушениях
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</si>
  <si>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</si>
  <si>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</si>
  <si>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</si>
  <si>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</si>
  <si>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</si>
  <si>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</si>
  <si>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</si>
  <si>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</si>
  <si>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</si>
  <si>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</si>
  <si>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</si>
  <si>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</si>
  <si>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</si>
  <si>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</si>
  <si>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</si>
  <si>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</si>
  <si>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</si>
  <si>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</si>
  <si>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</si>
  <si>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</si>
  <si>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</si>
  <si>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</si>
  <si>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</si>
  <si>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2 02 25 228 14 0000 150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</si>
  <si>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</si>
  <si>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</si>
  <si>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</si>
  <si>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</si>
  <si>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</si>
  <si>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</si>
  <si>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</si>
  <si>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</si>
  <si>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</si>
  <si>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</si>
  <si>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</si>
  <si>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</si>
  <si>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</si>
  <si>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</si>
  <si>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</si>
  <si>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</si>
  <si>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</si>
  <si>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</si>
  <si>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</si>
  <si>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</si>
  <si>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</si>
  <si>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</si>
  <si>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</si>
  <si>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</si>
  <si>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</si>
  <si>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</si>
  <si>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</si>
  <si>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муниципальныз образований на приведение в нормативное состояние муниципальных помещений, приобретение и установку модульных конструкций, используемых в целях профилактики правонарушений и обеспечения общественной безопасности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</si>
  <si>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</si>
  <si>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</si>
  <si>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</si>
  <si>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на разработку проектов межевания территории и проведение комплексных кадастровых работ</t>
  </si>
  <si>
    <t>Субсидии бюджетам муниципальных образований на разработку и подготовку проектно-сметной документации по строительству и реконструкции (модернизации) очистных сооружений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</si>
  <si>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</si>
  <si>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</si>
  <si>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</si>
  <si>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</si>
  <si>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</si>
  <si>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приобретение контейнеров для сбора (складирования) твердых коммунальных отходов на контейнерных площадках, расположенных на территории Пермского края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</si>
  <si>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</si>
  <si>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</si>
  <si>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</si>
  <si>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</si>
  <si>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</si>
  <si>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</si>
  <si>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</si>
  <si>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</si>
  <si>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</si>
  <si>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</si>
  <si>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</si>
  <si>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</si>
  <si>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</si>
  <si>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</si>
  <si>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</si>
  <si>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</si>
  <si>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</si>
  <si>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</si>
  <si>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</si>
  <si>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</si>
  <si>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</si>
  <si>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</si>
  <si>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</si>
  <si>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</si>
  <si>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</si>
  <si>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</si>
  <si>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</si>
  <si>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</si>
  <si>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</si>
  <si>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</si>
  <si>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</si>
  <si>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</si>
  <si>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</si>
  <si>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</si>
  <si>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</si>
  <si>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</si>
  <si>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</si>
  <si>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</si>
  <si>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</si>
  <si>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</si>
  <si>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</si>
  <si>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</si>
  <si>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</si>
  <si>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</si>
  <si>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</si>
  <si>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</si>
  <si>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</si>
  <si>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</si>
  <si>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</si>
  <si>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</si>
  <si>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</si>
  <si>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</si>
  <si>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</si>
  <si>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</si>
  <si>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</si>
  <si>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</si>
  <si>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</si>
  <si>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</si>
  <si>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</si>
  <si>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Оборудование площадки с водонепроницаемым покрытием для складирования снегах</t>
  </si>
  <si>
    <t>Проведение комплексных кадастровых работ (разработка проектов межевания)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</si>
  <si>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</si>
  <si>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</si>
  <si>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</si>
  <si>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</si>
  <si>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2024 год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</si>
  <si>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</si>
  <si>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</si>
  <si>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</si>
  <si>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</si>
  <si>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</si>
  <si>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</si>
  <si>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</si>
  <si>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</si>
  <si>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</si>
  <si>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</si>
  <si>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</si>
  <si>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</si>
  <si>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</si>
  <si>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</si>
  <si>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</si>
  <si>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</si>
  <si>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</si>
  <si>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</si>
  <si>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</si>
  <si>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</si>
  <si>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</si>
  <si>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</si>
  <si>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</si>
  <si>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</si>
  <si>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</si>
  <si>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Субсидии на оснащение объектов спортивной инфраструктуры спортивно-технологическим оборудованием</t>
  </si>
  <si>
    <t>Субвенции бюджетам бюджетной системы Российской Федерации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</si>
  <si>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</si>
  <si>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</si>
  <si>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</si>
  <si>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</si>
  <si>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</si>
  <si>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</si>
  <si>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</si>
  <si>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</si>
  <si>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</si>
  <si>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</si>
  <si>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</si>
  <si>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 xml:space="preserve">Приобретение коммунальной техники </t>
  </si>
  <si>
    <t>Приобретение коммунальной техники (расходы, не софинансируемые из краевого бюджета)</t>
  </si>
  <si>
    <t>01 1 30 4У041</t>
  </si>
  <si>
    <t>02 1 10 4Н020</t>
  </si>
  <si>
    <t>02 3 10 4Н065</t>
  </si>
  <si>
    <t>02 3 10 4Н066</t>
  </si>
  <si>
    <t>02 3 10 4Н067</t>
  </si>
  <si>
    <t>10 1 20 L5760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</si>
  <si>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</si>
  <si>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</si>
  <si>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</si>
  <si>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</si>
  <si>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</si>
  <si>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</si>
  <si>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</si>
  <si>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</si>
  <si>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</si>
  <si>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</si>
  <si>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</si>
  <si>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</si>
  <si>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</si>
  <si>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</si>
  <si>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</si>
  <si>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</si>
  <si>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 xml:space="preserve">Обустройство тротуаров в с.Юсьва 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</si>
  <si>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</si>
  <si>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</si>
  <si>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</si>
  <si>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</si>
  <si>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</si>
  <si>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</si>
  <si>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</si>
  <si>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</si>
  <si>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</si>
  <si>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</si>
  <si>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</si>
  <si>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</si>
  <si>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</si>
  <si>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</si>
  <si>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</si>
  <si>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</si>
  <si>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</si>
  <si>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</si>
  <si>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</si>
  <si>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</si>
  <si>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</si>
  <si>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</si>
  <si>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</si>
  <si>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</si>
  <si>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</si>
  <si>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</si>
  <si>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</si>
  <si>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</si>
  <si>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</si>
  <si>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</si>
  <si>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</si>
  <si>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</si>
  <si>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</si>
  <si>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</si>
  <si>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</si>
  <si>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</si>
  <si>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</si>
  <si>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</si>
  <si>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</si>
  <si>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</si>
  <si>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</si>
  <si>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</si>
  <si>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</si>
  <si>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</si>
  <si>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</si>
  <si>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</si>
  <si>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</si>
  <si>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</si>
  <si>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</si>
  <si>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</si>
  <si>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</si>
  <si>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</si>
  <si>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</si>
  <si>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</si>
  <si>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</si>
  <si>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</si>
  <si>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</si>
  <si>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</si>
  <si>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</si>
  <si>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</si>
  <si>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</si>
  <si>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</si>
  <si>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</si>
  <si>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</si>
  <si>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</si>
  <si>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</si>
  <si>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</si>
  <si>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</si>
  <si>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</si>
  <si>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</si>
  <si>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</si>
  <si>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</si>
  <si>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</si>
  <si>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</si>
  <si>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</si>
  <si>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</si>
  <si>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</si>
  <si>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</si>
  <si>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</si>
  <si>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</si>
  <si>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</si>
  <si>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</si>
  <si>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</si>
  <si>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</si>
  <si>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</si>
  <si>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</si>
  <si>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</si>
  <si>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</si>
  <si>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</si>
  <si>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</si>
  <si>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</si>
  <si>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</si>
  <si>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</si>
  <si>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</si>
  <si>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</si>
  <si>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</si>
  <si>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</si>
  <si>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</si>
  <si>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</si>
  <si>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</si>
  <si>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</si>
  <si>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</si>
  <si>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</si>
  <si>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</si>
  <si>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</si>
  <si>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</si>
  <si>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</si>
  <si>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</si>
  <si>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</si>
  <si>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</si>
  <si>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</si>
  <si>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</si>
  <si>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</si>
  <si>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</si>
  <si>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</si>
  <si>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</si>
  <si>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</si>
  <si>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</si>
  <si>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</si>
  <si>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</si>
  <si>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Организация оздоровления и отдыха детей за счет полномочий Юсьвинского муниципального округа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</si>
  <si>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</si>
  <si>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</si>
  <si>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</si>
  <si>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</si>
  <si>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</si>
  <si>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</si>
  <si>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</si>
  <si>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</si>
  <si>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</si>
  <si>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</si>
  <si>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</si>
  <si>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</si>
  <si>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</si>
  <si>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</si>
  <si>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</si>
  <si>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</si>
  <si>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</si>
  <si>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</si>
  <si>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</si>
  <si>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</si>
  <si>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</si>
  <si>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</si>
  <si>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</si>
  <si>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</si>
  <si>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</si>
  <si>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</si>
  <si>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</si>
  <si>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</si>
  <si>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</si>
  <si>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</si>
  <si>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</si>
  <si>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</si>
  <si>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</si>
  <si>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</si>
  <si>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</si>
  <si>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</si>
  <si>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</si>
  <si>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</si>
  <si>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</si>
  <si>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</si>
  <si>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Источники финансирования дефицита бюджета Юсьвинского муниципального округа на 2022 год и на плановый период 2023 и 2024 годов</t>
  </si>
  <si>
    <t>Приложение 1</t>
  </si>
  <si>
    <t>Приложение 3</t>
  </si>
  <si>
    <t>Приложение 4</t>
  </si>
  <si>
    <t>Приложение 6</t>
  </si>
  <si>
    <t>№ п/п</t>
  </si>
  <si>
    <t>Сумма (тыс.руб.)</t>
  </si>
  <si>
    <t>средства краевого бюджета</t>
  </si>
  <si>
    <t>средства местного бюджета</t>
  </si>
  <si>
    <t>Приложение  2</t>
  </si>
  <si>
    <t>Итого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</si>
  <si>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</si>
  <si>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</si>
  <si>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 xml:space="preserve">Образование комиссии по делам несовершеннолетних лиц и защите их прав и организация их деятельности </t>
  </si>
  <si>
    <t>Образование комиссии по делам несовершеннолетних лиц и защите их прав и организация их деятельности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</si>
  <si>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</si>
  <si>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семей.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</si>
  <si>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</si>
  <si>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</si>
  <si>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</si>
  <si>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</si>
  <si>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</si>
  <si>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</si>
  <si>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</si>
  <si>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Распределение доходов бюджета Юсьвинского муниципального округа по группам, подгруппам, статьям, аналитическим группам подвидов доходов бюджета на 2022 год и на плановый период 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</si>
  <si>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 на 2022-2024 год</t>
  </si>
  <si>
    <t>Ведомственная структура расходов бюджета Юсьвинского муниципального округа Пермского края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на 2022-2024  г.г.</t>
  </si>
  <si>
    <t>Наименование объекта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</si>
  <si>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</si>
  <si>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Перечень объектов капитального строительства на 2022 год и на плановый период 2023-2024 годов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</si>
  <si>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</si>
  <si>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</si>
  <si>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</si>
  <si>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</si>
  <si>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</si>
  <si>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</si>
  <si>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 xml:space="preserve"> Основное мероприятие "Мероприятия по повышению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</si>
  <si>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</si>
  <si>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</si>
  <si>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</si>
  <si>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</si>
  <si>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</si>
  <si>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</si>
  <si>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</si>
  <si>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</si>
  <si>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</si>
  <si>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*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</si>
  <si>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</si>
  <si>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</si>
  <si>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</si>
  <si>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</si>
  <si>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</si>
  <si>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</si>
  <si>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</si>
  <si>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</si>
  <si>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</si>
  <si>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</si>
  <si>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</si>
  <si>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</si>
  <si>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</si>
  <si>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</si>
  <si>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</si>
  <si>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</si>
  <si>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</si>
  <si>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</si>
  <si>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</si>
  <si>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</si>
  <si>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</si>
  <si>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</si>
  <si>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</si>
  <si>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</si>
  <si>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</si>
  <si>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Предоставление субсидии в целях погашения кредиторской задолженности</t>
  </si>
  <si>
    <t>+культура?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</si>
  <si>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</si>
  <si>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</si>
  <si>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</si>
  <si>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</si>
  <si>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</si>
  <si>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</si>
  <si>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</si>
  <si>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</si>
  <si>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</si>
  <si>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</si>
  <si>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</si>
  <si>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к решению Думы Юсьвинского муниципального округа                     Пермского края</t>
  </si>
  <si>
    <t xml:space="preserve">к решению Думы Юсьвинского </t>
  </si>
  <si>
    <t>муниципального округа Пермского края</t>
  </si>
  <si>
    <t>изменения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</si>
  <si>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</si>
  <si>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</si>
  <si>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</si>
  <si>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</si>
  <si>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</si>
  <si>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</si>
  <si>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</si>
  <si>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</si>
  <si>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06 1 А2 55190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</si>
  <si>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</si>
  <si>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</si>
  <si>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</si>
  <si>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</si>
  <si>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</si>
  <si>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</si>
  <si>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</si>
  <si>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</si>
  <si>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</si>
  <si>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</si>
  <si>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</si>
  <si>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</si>
  <si>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</si>
  <si>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</si>
  <si>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</si>
  <si>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</si>
  <si>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</si>
  <si>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</si>
  <si>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Приобретение (выкуп) в муниципальную собственность  объектов с целью выполнения полномочий Юсьвинского муниципального округа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</si>
  <si>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</si>
  <si>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</si>
  <si>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</si>
  <si>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</si>
  <si>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</si>
  <si>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</si>
  <si>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Реализация мероприятий, направленных на комплексное развитие сельских территорий (Предоставление социальных выплат на строительство (приобретение) жилья гражданам, проживающим в сельской местности)</t>
  </si>
  <si>
    <t>Реализация мероприятий, направленных на комплексное развитие сельских территорий (Благоустройство сельских территорий)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</si>
  <si>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</si>
  <si>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</si>
  <si>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</si>
  <si>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</si>
  <si>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</si>
  <si>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</si>
  <si>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</si>
  <si>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</si>
  <si>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</si>
  <si>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</si>
  <si>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</si>
  <si>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</si>
  <si>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</si>
  <si>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</si>
  <si>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</si>
  <si>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</si>
  <si>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</si>
  <si>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</si>
  <si>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 xml:space="preserve"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
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</si>
  <si>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</si>
  <si>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</si>
  <si>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</si>
  <si>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</si>
  <si>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</si>
  <si>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</si>
  <si>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</si>
  <si>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</si>
  <si>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</si>
  <si>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</si>
  <si>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</si>
  <si>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</si>
  <si>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</si>
  <si>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</si>
  <si>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Приложение 5</t>
  </si>
  <si>
    <t>к решения Думы Юсьвинского</t>
  </si>
  <si>
    <t>Распределение средств дорожного фонда Юсьвинского муниципального округа  на 2022 год и на плановый период 2023-2024 годы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</si>
  <si>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</si>
  <si>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</si>
  <si>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</si>
  <si>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</si>
  <si>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</si>
  <si>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</si>
  <si>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1.1.2.</t>
  </si>
  <si>
    <t xml:space="preserve">Мероприятия по капитальному ремонту дорог </t>
  </si>
  <si>
    <t>1.1.3.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</si>
  <si>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</si>
  <si>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</si>
  <si>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</si>
  <si>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</si>
  <si>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</si>
  <si>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1.1.4.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</si>
  <si>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</si>
  <si>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</si>
  <si>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</si>
  <si>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</si>
  <si>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</si>
  <si>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1.1.5.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</si>
  <si>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</si>
  <si>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</si>
  <si>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</si>
  <si>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</si>
  <si>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ремонт участков автомобильных дорог общего пользования местного значения сельских населенных пунктов Юсьвинского муниципального округа Пермского края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</si>
  <si>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</si>
  <si>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</si>
  <si>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</si>
  <si>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</si>
  <si>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</si>
  <si>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</si>
  <si>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</si>
  <si>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</si>
  <si>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</si>
  <si>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</si>
  <si>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</si>
  <si>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</si>
  <si>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</si>
  <si>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</si>
  <si>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</si>
  <si>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</si>
  <si>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</si>
  <si>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</si>
  <si>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</si>
  <si>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</si>
  <si>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</si>
  <si>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 1 А2 55195</t>
  </si>
  <si>
    <t xml:space="preserve">1 13 02 994 14 0000 130 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</si>
  <si>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</si>
  <si>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</si>
  <si>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</si>
  <si>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</si>
  <si>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1 05 02000 02 0000 110</t>
  </si>
  <si>
    <t>Единый налог на вмененный доход для отдельных видов деятельности</t>
  </si>
  <si>
    <t>1 05 02010 02 0000 110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</si>
  <si>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</si>
  <si>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</si>
  <si>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</si>
  <si>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</si>
  <si>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</si>
  <si>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</si>
  <si>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</si>
  <si>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</si>
  <si>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Приобретение жаротрубного котла КВр-2.0 для котельной по адресу: п.Пожва, ул.Судомеханическая, 9ж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</si>
  <si>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</si>
  <si>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</si>
  <si>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</si>
  <si>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Прочие доходы от компенсации затрат бюджетов муниципальных округов</t>
  </si>
  <si>
    <t>за счет внебюджетных источников</t>
  </si>
  <si>
    <t>Субсидия на реализацию мероприятий в сфере молодежной политики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</si>
  <si>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</si>
  <si>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</si>
  <si>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</si>
  <si>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>Обустройство уличного освещения в населенных пунктах Юсьвинского муниципального округа Пермского края</t>
  </si>
  <si>
    <t xml:space="preserve">Обустройство уличного освещения в населенных пунктах Юсьвинского муниципального округа Пермского края </t>
  </si>
  <si>
    <t>Ремонт моста через р. Башорка в с. Они</t>
  </si>
  <si>
    <t xml:space="preserve">Выполнение работ по восстановлению водопропускных труб 
на автомобильной дороге «Пожва-Е. Пожва» км 3+521
</t>
  </si>
  <si>
    <t xml:space="preserve">Восстановление водопропускной трубы на автомобильной дороге 
«Архангельское-Антипино-Якунево-Яранево» 
</t>
  </si>
  <si>
    <t>Ремонт моста через р. Космос автомобильной дороги "Асаново-Белюково-Пахомово"</t>
  </si>
  <si>
    <t>за счет краевого бюджета (целевая субсидия)</t>
  </si>
  <si>
    <t>за счет краевого бюджета (единая субсидия)</t>
  </si>
  <si>
    <t>от 14.06.2022 № 419</t>
  </si>
  <si>
    <t>к решению Думы Юсьвинского муниципального округа                                        Пермского края</t>
  </si>
  <si>
    <t>к решению Думы Юсьвинского муниципального округа                                          Пермского края</t>
  </si>
  <si>
    <t>от  14.06.2022  № 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</si>
</sst>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?.0"/>
    <numFmt numFmtId="170" formatCode="0.0"/>
  </numFmts>
  <fonts count="9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534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5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4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165" fontId="65" fillId="0" borderId="0" xfId="0" applyNumberFormat="1" applyFont="1"/>
    <xf numFmtId="0" fontId="65" fillId="0" borderId="0" xfId="0" applyFont="1" applyBorder="1"/>
    <xf numFmtId="0" fontId="65" fillId="68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left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8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8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168" fontId="76" fillId="62" borderId="12" xfId="386" applyNumberFormat="1" applyFont="1" applyFill="1" applyBorder="1" applyAlignment="1">
      <alignment horizontal="justify" vertical="center" wrapText="1"/>
    </xf>
    <xf numFmtId="49" fontId="71" fillId="61" borderId="12" xfId="386" applyNumberFormat="1" applyFont="1" applyFill="1" applyBorder="1" applyAlignment="1">
      <alignment horizontal="center" vertical="center" wrapText="1"/>
    </xf>
    <xf numFmtId="168" fontId="71" fillId="61" borderId="12" xfId="386" applyNumberFormat="1" applyFont="1" applyFill="1" applyBorder="1" applyAlignment="1">
      <alignment horizontal="justify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2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horizontal="justify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69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8" fontId="69" fillId="62" borderId="12" xfId="386" applyNumberFormat="1" applyFont="1" applyFill="1" applyBorder="1" applyAlignment="1">
      <alignment horizontal="justify" vertical="center" wrapText="1"/>
    </xf>
    <xf numFmtId="0" fontId="77" fillId="62" borderId="12" xfId="0" applyFont="1" applyFill="1" applyBorder="1" applyAlignment="1">
      <alignment wrapText="1"/>
    </xf>
    <xf numFmtId="0" fontId="78" fillId="62" borderId="12" xfId="0" applyFont="1" applyFill="1" applyBorder="1" applyAlignment="1">
      <alignment wrapText="1"/>
    </xf>
    <xf numFmtId="0" fontId="77" fillId="62" borderId="12" xfId="0" applyFont="1" applyFill="1" applyBorder="1" applyAlignment="1">
      <alignment vertical="center" wrapText="1"/>
    </xf>
    <xf numFmtId="0" fontId="78" fillId="62" borderId="12" xfId="0" applyFont="1" applyFill="1" applyBorder="1" applyAlignment="1">
      <alignment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0" fillId="0" borderId="0" xfId="386" applyAlignment="1">
      <alignment horizontal="center" vertical="center"/>
    </xf>
    <xf numFmtId="0" fontId="0" fillId="0" borderId="0" xfId="0" applyAlignment="1">
      <alignment horizontal="center" vertical="center"/>
    </xf>
    <xf numFmtId="168" fontId="72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/>
    </xf>
    <xf numFmtId="49" fontId="74" fillId="0" borderId="20" xfId="386" applyNumberFormat="1" applyFont="1" applyFill="1" applyBorder="1" applyAlignment="1">
      <alignment horizontal="center" vertical="center"/>
    </xf>
    <xf numFmtId="0" fontId="75" fillId="0" borderId="20" xfId="386" applyFont="1" applyBorder="1" applyAlignment="1">
      <alignment horizontal="center" vertical="center"/>
    </xf>
    <xf numFmtId="49" fontId="69" fillId="60" borderId="12" xfId="386" applyNumberFormat="1" applyFont="1" applyFill="1" applyBorder="1" applyAlignment="1">
      <alignment horizontal="center" vertical="center" wrapText="1"/>
    </xf>
    <xf numFmtId="168" fontId="71" fillId="6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49" fontId="76" fillId="68" borderId="12" xfId="386" applyNumberFormat="1" applyFont="1" applyFill="1" applyBorder="1" applyAlignment="1">
      <alignment horizontal="center" vertical="center" wrapText="1"/>
    </xf>
    <xf numFmtId="165" fontId="76" fillId="68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49" fontId="76" fillId="0" borderId="12" xfId="386" applyNumberFormat="1" applyFont="1" applyFill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justify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49" fontId="71" fillId="60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49" fontId="76" fillId="68" borderId="12" xfId="0" applyNumberFormat="1" applyFont="1" applyFill="1" applyBorder="1" applyAlignment="1">
      <alignment horizontal="center" vertical="center" wrapText="1"/>
    </xf>
    <xf numFmtId="165" fontId="70" fillId="68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49" fontId="69" fillId="62" borderId="12" xfId="3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77" fillId="62" borderId="12" xfId="0" applyFont="1" applyFill="1" applyBorder="1" applyAlignment="1">
      <alignment horizontal="center" vertical="center" wrapText="1"/>
    </xf>
    <xf numFmtId="0" fontId="78" fillId="62" borderId="12" xfId="0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vertical="center" wrapText="1"/>
    </xf>
    <xf numFmtId="165" fontId="53" fillId="62" borderId="12" xfId="286" applyNumberFormat="1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wrapText="1"/>
    </xf>
    <xf numFmtId="165" fontId="72" fillId="62" borderId="12" xfId="386" applyNumberFormat="1" applyFont="1" applyFill="1" applyBorder="1" applyAlignment="1">
      <alignment horizontal="center" vertical="center"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49" fontId="69" fillId="62" borderId="12" xfId="0" applyNumberFormat="1" applyFont="1" applyFill="1" applyBorder="1" applyAlignment="1">
      <alignment horizontal="center" vertical="center" wrapText="1"/>
    </xf>
    <xf numFmtId="168" fontId="69" fillId="62" borderId="12" xfId="0" applyNumberFormat="1" applyFont="1" applyFill="1" applyBorder="1" applyAlignment="1">
      <alignment horizontal="justify" vertical="center" wrapText="1"/>
    </xf>
    <xf numFmtId="49" fontId="76" fillId="62" borderId="12" xfId="0" applyNumberFormat="1" applyFont="1" applyFill="1" applyBorder="1" applyAlignment="1">
      <alignment horizontal="center" vertical="center" wrapText="1"/>
    </xf>
    <xf numFmtId="168" fontId="76" fillId="62" borderId="12" xfId="0" applyNumberFormat="1" applyFont="1" applyFill="1" applyBorder="1" applyAlignment="1">
      <alignment horizontal="justify" vertical="center" wrapText="1"/>
    </xf>
    <xf numFmtId="165" fontId="79" fillId="62" borderId="12" xfId="286" applyNumberFormat="1" applyFont="1" applyFill="1" applyBorder="1" applyAlignment="1">
      <alignment horizontal="center" vertical="center" wrapText="1"/>
    </xf>
    <xf numFmtId="168" fontId="72" fillId="0" borderId="12" xfId="386" applyNumberFormat="1" applyFont="1" applyFill="1" applyBorder="1" applyAlignment="1">
      <alignment horizontal="justify" vertical="center" wrapText="1"/>
    </xf>
    <xf numFmtId="168" fontId="70" fillId="62" borderId="12" xfId="0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vertical="justify" wrapText="1"/>
    </xf>
    <xf numFmtId="168" fontId="69" fillId="62" borderId="12" xfId="386" applyNumberFormat="1" applyFont="1" applyFill="1" applyBorder="1" applyAlignment="1">
      <alignment vertical="justify" wrapText="1"/>
    </xf>
    <xf numFmtId="0" fontId="81" fillId="0" borderId="12" xfId="0" applyFont="1" applyBorder="1" applyAlignment="1">
      <alignment vertical="center" wrapText="1"/>
    </xf>
    <xf numFmtId="0" fontId="81" fillId="0" borderId="12" xfId="0" applyFont="1" applyBorder="1" applyAlignment="1">
      <alignment wrapText="1"/>
    </xf>
    <xf numFmtId="0" fontId="78" fillId="0" borderId="12" xfId="0" applyFont="1" applyBorder="1" applyAlignment="1">
      <alignment wrapText="1"/>
    </xf>
    <xf numFmtId="49" fontId="71" fillId="62" borderId="12" xfId="386" applyNumberFormat="1" applyFont="1" applyFill="1" applyBorder="1" applyAlignment="1">
      <alignment horizontal="center" vertical="center" wrapText="1"/>
    </xf>
    <xf numFmtId="49" fontId="71" fillId="62" borderId="12" xfId="0" applyNumberFormat="1" applyFont="1" applyFill="1" applyBorder="1" applyAlignment="1">
      <alignment horizontal="center" vertical="center" wrapText="1"/>
    </xf>
    <xf numFmtId="168" fontId="83" fillId="62" borderId="12" xfId="0" applyNumberFormat="1" applyFont="1" applyFill="1" applyBorder="1" applyAlignment="1">
      <alignment horizontal="justify" vertical="center" wrapText="1"/>
    </xf>
    <xf numFmtId="168" fontId="76" fillId="68" borderId="12" xfId="0" applyNumberFormat="1" applyFont="1" applyFill="1" applyBorder="1" applyAlignment="1">
      <alignment horizontal="justify" vertical="center" wrapText="1"/>
    </xf>
    <xf numFmtId="169" fontId="71" fillId="61" borderId="12" xfId="386" applyNumberFormat="1" applyFont="1" applyFill="1" applyBorder="1" applyAlignment="1">
      <alignment horizontal="center" vertical="center" wrapText="1"/>
    </xf>
    <xf numFmtId="165" fontId="80" fillId="61" borderId="12" xfId="2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62" fillId="0" borderId="0" xfId="387" applyFont="1" applyFill="1" applyBorder="1" applyAlignment="1">
      <alignment vertical="center" wrapText="1"/>
    </xf>
    <xf numFmtId="0" fontId="85" fillId="0" borderId="0" xfId="387" applyFont="1"/>
    <xf numFmtId="0" fontId="56" fillId="0" borderId="0" xfId="0" applyFont="1"/>
    <xf numFmtId="0" fontId="62" fillId="0" borderId="0" xfId="387" applyFont="1" applyFill="1" applyBorder="1" applyAlignment="1">
      <alignment horizontal="right" vertical="center" wrapText="1"/>
    </xf>
    <xf numFmtId="0" fontId="86" fillId="0" borderId="12" xfId="387" applyFont="1" applyFill="1" applyBorder="1" applyAlignment="1">
      <alignment horizontal="center" wrapText="1"/>
    </xf>
    <xf numFmtId="0" fontId="87" fillId="62" borderId="12" xfId="387" applyFont="1" applyFill="1" applyBorder="1" applyAlignment="1">
      <alignment horizontal="center" wrapText="1"/>
    </xf>
    <xf numFmtId="0" fontId="87" fillId="62" borderId="12" xfId="387" applyFont="1" applyFill="1" applyBorder="1" applyAlignment="1">
      <alignment wrapText="1"/>
    </xf>
    <xf numFmtId="165" fontId="84" fillId="62" borderId="12" xfId="387" applyNumberFormat="1" applyFont="1" applyFill="1" applyBorder="1" applyAlignment="1">
      <alignment horizontal="center" wrapText="1"/>
    </xf>
    <xf numFmtId="49" fontId="84" fillId="69" borderId="12" xfId="387" applyNumberFormat="1" applyFont="1" applyFill="1" applyBorder="1" applyAlignment="1">
      <alignment horizontal="center" wrapText="1"/>
    </xf>
    <xf numFmtId="49" fontId="84" fillId="69" borderId="12" xfId="387" applyNumberFormat="1" applyFont="1" applyFill="1" applyBorder="1" applyAlignment="1">
      <alignment wrapText="1"/>
    </xf>
    <xf numFmtId="165" fontId="84" fillId="69" borderId="12" xfId="387" applyNumberFormat="1" applyFont="1" applyFill="1" applyBorder="1" applyAlignment="1">
      <alignment horizontal="center" wrapText="1"/>
    </xf>
    <xf numFmtId="49" fontId="84" fillId="63" borderId="12" xfId="387" applyNumberFormat="1" applyFont="1" applyFill="1" applyBorder="1" applyAlignment="1">
      <alignment horizontal="center" wrapText="1"/>
    </xf>
    <xf numFmtId="0" fontId="84" fillId="63" borderId="12" xfId="387" applyFont="1" applyFill="1" applyBorder="1" applyAlignment="1">
      <alignment wrapText="1"/>
    </xf>
    <xf numFmtId="165" fontId="84" fillId="63" borderId="12" xfId="387" applyNumberFormat="1" applyFont="1" applyFill="1" applyBorder="1" applyAlignment="1">
      <alignment horizontal="center" wrapText="1"/>
    </xf>
    <xf numFmtId="49" fontId="84" fillId="64" borderId="12" xfId="387" applyNumberFormat="1" applyFont="1" applyFill="1" applyBorder="1" applyAlignment="1">
      <alignment horizontal="center" wrapText="1"/>
    </xf>
    <xf numFmtId="0" fontId="84" fillId="64" borderId="12" xfId="387" applyFont="1" applyFill="1" applyBorder="1" applyAlignment="1">
      <alignment wrapText="1"/>
    </xf>
    <xf numFmtId="165" fontId="84" fillId="64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4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84" fillId="64" borderId="12" xfId="387" applyNumberFormat="1" applyFont="1" applyFill="1" applyBorder="1" applyAlignment="1">
      <alignment horizontal="center"/>
    </xf>
    <xf numFmtId="0" fontId="62" fillId="0" borderId="12" xfId="387" applyFont="1" applyBorder="1" applyAlignment="1">
      <alignment wrapText="1"/>
    </xf>
    <xf numFmtId="0" fontId="84" fillId="63" borderId="12" xfId="0" applyFont="1" applyFill="1" applyBorder="1" applyAlignment="1">
      <alignment wrapText="1"/>
    </xf>
    <xf numFmtId="49" fontId="62" fillId="64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0" fontId="84" fillId="69" borderId="12" xfId="387" applyFont="1" applyFill="1" applyBorder="1" applyAlignment="1">
      <alignment wrapText="1"/>
    </xf>
    <xf numFmtId="165" fontId="85" fillId="0" borderId="0" xfId="387" applyNumberFormat="1" applyFont="1"/>
    <xf numFmtId="165" fontId="62" fillId="62" borderId="0" xfId="387" applyNumberFormat="1" applyFont="1" applyFill="1" applyBorder="1" applyAlignment="1">
      <alignment horizontal="center" wrapText="1"/>
    </xf>
    <xf numFmtId="49" fontId="84" fillId="0" borderId="12" xfId="387" applyNumberFormat="1" applyFont="1" applyFill="1" applyBorder="1" applyAlignment="1">
      <alignment horizontal="center" vertical="top" wrapText="1"/>
    </xf>
    <xf numFmtId="165" fontId="62" fillId="62" borderId="21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horizontal="center"/>
    </xf>
    <xf numFmtId="49" fontId="62" fillId="62" borderId="19" xfId="0" applyNumberFormat="1" applyFont="1" applyFill="1" applyBorder="1" applyAlignment="1">
      <alignment horizontal="center" wrapText="1"/>
    </xf>
    <xf numFmtId="0" fontId="62" fillId="62" borderId="19" xfId="0" applyFont="1" applyFill="1" applyBorder="1" applyAlignment="1">
      <alignment wrapText="1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49" fontId="84" fillId="62" borderId="12" xfId="387" applyNumberFormat="1" applyFont="1" applyFill="1" applyBorder="1" applyAlignment="1">
      <alignment horizontal="center" vertical="center" wrapText="1"/>
    </xf>
    <xf numFmtId="49" fontId="62" fillId="63" borderId="12" xfId="387" applyNumberFormat="1" applyFont="1" applyFill="1" applyBorder="1" applyAlignment="1">
      <alignment horizontal="center" wrapText="1"/>
    </xf>
    <xf numFmtId="0" fontId="84" fillId="63" borderId="12" xfId="387" applyFont="1" applyFill="1" applyBorder="1" applyAlignment="1">
      <alignment horizontal="justify"/>
    </xf>
    <xf numFmtId="0" fontId="62" fillId="0" borderId="12" xfId="387" applyFont="1" applyBorder="1" applyAlignment="1">
      <alignment horizontal="justify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286" applyFont="1" applyFill="1" applyBorder="1" applyAlignment="1">
      <alignment wrapText="1"/>
    </xf>
    <xf numFmtId="0" fontId="56" fillId="62" borderId="0" xfId="0" applyFont="1" applyFill="1"/>
    <xf numFmtId="0" fontId="56" fillId="69" borderId="0" xfId="0" applyFont="1" applyFill="1"/>
    <xf numFmtId="0" fontId="62" fillId="62" borderId="12" xfId="387" applyFont="1" applyFill="1" applyBorder="1" applyAlignment="1">
      <alignment horizontal="justify"/>
    </xf>
    <xf numFmtId="0" fontId="84" fillId="64" borderId="12" xfId="0" applyFont="1" applyFill="1" applyBorder="1" applyAlignment="1">
      <alignment wrapText="1"/>
    </xf>
    <xf numFmtId="0" fontId="62" fillId="62" borderId="12" xfId="387" applyFont="1" applyFill="1" applyBorder="1" applyAlignment="1">
      <alignment vertical="top" wrapText="1"/>
    </xf>
    <xf numFmtId="0" fontId="62" fillId="0" borderId="12" xfId="0" applyFont="1" applyFill="1" applyBorder="1" applyAlignment="1">
      <alignment vertical="top" wrapText="1"/>
    </xf>
    <xf numFmtId="165" fontId="62" fillId="0" borderId="12" xfId="387" applyNumberFormat="1" applyFont="1" applyFill="1" applyBorder="1" applyAlignment="1">
      <alignment horizontal="center" vertical="top" wrapText="1"/>
    </xf>
    <xf numFmtId="0" fontId="56" fillId="0" borderId="0" xfId="0" applyFont="1" applyFill="1"/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62" borderId="12" xfId="387" applyFont="1" applyFill="1" applyBorder="1" applyAlignment="1">
      <alignment horizontal="left" vertical="top" wrapText="1"/>
    </xf>
    <xf numFmtId="49" fontId="84" fillId="62" borderId="12" xfId="387" applyNumberFormat="1" applyFont="1" applyFill="1" applyBorder="1" applyAlignment="1">
      <alignment horizontal="center" vertical="top" wrapText="1"/>
    </xf>
    <xf numFmtId="0" fontId="84" fillId="64" borderId="12" xfId="387" applyFont="1" applyFill="1" applyBorder="1" applyAlignment="1">
      <alignment horizontal="left" wrapText="1"/>
    </xf>
    <xf numFmtId="0" fontId="62" fillId="0" borderId="12" xfId="387" applyFont="1" applyBorder="1" applyAlignment="1">
      <alignment horizontal="left" wrapText="1"/>
    </xf>
    <xf numFmtId="0" fontId="86" fillId="62" borderId="12" xfId="387" applyFont="1" applyFill="1" applyBorder="1" applyAlignment="1">
      <alignment horizontal="left" wrapText="1"/>
    </xf>
    <xf numFmtId="165" fontId="56" fillId="0" borderId="0" xfId="0" applyNumberFormat="1" applyFont="1"/>
    <xf numFmtId="0" fontId="84" fillId="63" borderId="12" xfId="387" applyFont="1" applyFill="1" applyBorder="1" applyAlignment="1">
      <alignment horizontal="left" wrapText="1"/>
    </xf>
    <xf numFmtId="0" fontId="56" fillId="0" borderId="0" xfId="0" applyFont="1" applyBorder="1"/>
    <xf numFmtId="165" fontId="62" fillId="64" borderId="12" xfId="387" applyNumberFormat="1" applyFont="1" applyFill="1" applyBorder="1" applyAlignment="1">
      <alignment horizontal="center" wrapText="1"/>
    </xf>
    <xf numFmtId="49" fontId="84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84" fillId="64" borderId="12" xfId="387" applyFont="1" applyFill="1" applyBorder="1" applyAlignment="1">
      <alignment horizontal="justify" wrapText="1"/>
    </xf>
    <xf numFmtId="49" fontId="62" fillId="69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/>
    <xf numFmtId="0" fontId="62" fillId="0" borderId="12" xfId="387" applyFont="1" applyBorder="1" applyAlignment="1">
      <alignment horizontal="justify" wrapText="1"/>
    </xf>
    <xf numFmtId="165" fontId="84" fillId="64" borderId="12" xfId="0" applyNumberFormat="1" applyFont="1" applyFill="1" applyBorder="1" applyAlignment="1">
      <alignment horizontal="center"/>
    </xf>
    <xf numFmtId="49" fontId="84" fillId="60" borderId="12" xfId="387" applyNumberFormat="1" applyFont="1" applyFill="1" applyBorder="1" applyAlignment="1">
      <alignment horizontal="center" wrapText="1"/>
    </xf>
    <xf numFmtId="0" fontId="84" fillId="60" borderId="12" xfId="387" applyFont="1" applyFill="1" applyBorder="1" applyAlignment="1">
      <alignment wrapText="1"/>
    </xf>
    <xf numFmtId="165" fontId="84" fillId="60" borderId="12" xfId="387" applyNumberFormat="1" applyFont="1" applyFill="1" applyBorder="1" applyAlignment="1">
      <alignment horizontal="center" wrapText="1"/>
    </xf>
    <xf numFmtId="49" fontId="84" fillId="67" borderId="12" xfId="387" applyNumberFormat="1" applyFont="1" applyFill="1" applyBorder="1" applyAlignment="1">
      <alignment horizontal="center" wrapText="1"/>
    </xf>
    <xf numFmtId="49" fontId="62" fillId="67" borderId="12" xfId="387" applyNumberFormat="1" applyFont="1" applyFill="1" applyBorder="1" applyAlignment="1">
      <alignment horizontal="center" wrapText="1"/>
    </xf>
    <xf numFmtId="0" fontId="84" fillId="67" borderId="12" xfId="387" applyFont="1" applyFill="1" applyBorder="1" applyAlignment="1">
      <alignment wrapText="1"/>
    </xf>
    <xf numFmtId="165" fontId="84" fillId="67" borderId="12" xfId="387" applyNumberFormat="1" applyFont="1" applyFill="1" applyBorder="1" applyAlignment="1">
      <alignment horizontal="center" wrapText="1"/>
    </xf>
    <xf numFmtId="0" fontId="62" fillId="60" borderId="12" xfId="387" applyFont="1" applyFill="1" applyBorder="1" applyAlignment="1">
      <alignment horizontal="center" wrapText="1"/>
    </xf>
    <xf numFmtId="165" fontId="84" fillId="60" borderId="12" xfId="387" applyNumberFormat="1" applyFont="1" applyFill="1" applyBorder="1" applyAlignment="1">
      <alignment horizontal="center"/>
    </xf>
    <xf numFmtId="0" fontId="84" fillId="0" borderId="0" xfId="387" applyFont="1" applyFill="1" applyBorder="1" applyAlignment="1">
      <alignment vertical="top" wrapText="1"/>
    </xf>
    <xf numFmtId="165" fontId="88" fillId="0" borderId="0" xfId="0" applyNumberFormat="1" applyFont="1" applyAlignment="1">
      <alignment horizontal="center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horizontal="center" vertical="top" wrapText="1"/>
    </xf>
    <xf numFmtId="49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0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5" borderId="12" xfId="387" applyFont="1" applyFill="1" applyBorder="1" applyAlignment="1">
      <alignment horizontal="center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165" fontId="54" fillId="65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3" borderId="12" xfId="387" applyFont="1" applyFill="1" applyBorder="1" applyAlignment="1">
      <alignment horizontal="center" vertical="top" wrapText="1"/>
    </xf>
    <xf numFmtId="49" fontId="46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vertical="top" wrapText="1"/>
    </xf>
    <xf numFmtId="165" fontId="54" fillId="73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4" borderId="12" xfId="387" applyFont="1" applyFill="1" applyBorder="1" applyAlignment="1">
      <alignment horizontal="center" vertical="top" wrapText="1"/>
    </xf>
    <xf numFmtId="49" fontId="46" fillId="74" borderId="12" xfId="387" applyNumberFormat="1" applyFont="1" applyFill="1" applyBorder="1" applyAlignment="1">
      <alignment horizontal="center" vertical="top" wrapText="1"/>
    </xf>
    <xf numFmtId="0" fontId="54" fillId="74" borderId="12" xfId="387" applyNumberFormat="1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top" wrapText="1"/>
    </xf>
    <xf numFmtId="49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horizontal="left" vertical="top" wrapText="1"/>
    </xf>
    <xf numFmtId="165" fontId="54" fillId="75" borderId="12" xfId="387" applyNumberFormat="1" applyFont="1" applyFill="1" applyBorder="1" applyAlignment="1">
      <alignment horizontal="center" vertical="top" wrapText="1"/>
    </xf>
    <xf numFmtId="0" fontId="46" fillId="66" borderId="12" xfId="387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5" borderId="12" xfId="387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5" borderId="12" xfId="387" applyNumberFormat="1" applyFont="1" applyFill="1" applyBorder="1" applyAlignment="1">
      <alignment horizontal="center" vertical="center" wrapText="1"/>
    </xf>
    <xf numFmtId="165" fontId="54" fillId="65" borderId="12" xfId="387" applyNumberFormat="1" applyFont="1" applyFill="1" applyBorder="1" applyAlignment="1">
      <alignment horizontal="center" vertical="top"/>
    </xf>
    <xf numFmtId="4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5" borderId="12" xfId="387" applyFont="1" applyFill="1" applyBorder="1" applyAlignment="1">
      <alignment horizontal="left" vertical="top" wrapText="1"/>
    </xf>
    <xf numFmtId="0" fontId="54" fillId="72" borderId="12" xfId="387" applyFont="1" applyFill="1" applyBorder="1" applyAlignment="1">
      <alignment vertical="top" wrapText="1"/>
    </xf>
    <xf numFmtId="165" fontId="54" fillId="61" borderId="12" xfId="0" applyNumberFormat="1" applyFont="1" applyFill="1" applyBorder="1" applyAlignment="1">
      <alignment horizontal="center" vertical="top"/>
    </xf>
    <xf numFmtId="49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left" vertical="top" wrapText="1"/>
    </xf>
    <xf numFmtId="165" fontId="54" fillId="66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5" borderId="12" xfId="387" applyNumberFormat="1" applyFont="1" applyFill="1" applyBorder="1" applyAlignment="1">
      <alignment horizontal="center" wrapText="1"/>
    </xf>
    <xf numFmtId="49" fontId="54" fillId="75" borderId="12" xfId="387" applyNumberFormat="1" applyFont="1" applyFill="1" applyBorder="1" applyAlignment="1">
      <alignment horizontal="center" wrapText="1"/>
    </xf>
    <xf numFmtId="0" fontId="54" fillId="75" borderId="12" xfId="387" applyFont="1" applyFill="1" applyBorder="1" applyAlignment="1">
      <alignment horizontal="left" wrapText="1"/>
    </xf>
    <xf numFmtId="165" fontId="54" fillId="75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6" borderId="20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left" vertical="top" wrapText="1"/>
    </xf>
    <xf numFmtId="49" fontId="46" fillId="66" borderId="12" xfId="387" applyNumberFormat="1" applyFont="1" applyFill="1" applyBorder="1" applyAlignment="1">
      <alignment horizontal="center" vertical="top" wrapText="1"/>
    </xf>
    <xf numFmtId="0" fontId="46" fillId="7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5" borderId="12" xfId="387" applyFont="1" applyFill="1" applyBorder="1" applyAlignment="1">
      <alignment horizontal="center" vertical="top" wrapText="1"/>
    </xf>
    <xf numFmtId="49" fontId="46" fillId="75" borderId="12" xfId="387" applyNumberFormat="1" applyFont="1" applyFill="1" applyBorder="1" applyAlignment="1">
      <alignment horizontal="center" vertical="top" wrapText="1"/>
    </xf>
    <xf numFmtId="165" fontId="54" fillId="75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71" borderId="12" xfId="387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46" fillId="0" borderId="21" xfId="387" applyNumberFormat="1" applyFont="1" applyFill="1" applyBorder="1" applyAlignment="1">
      <alignment horizontal="center" vertical="top" wrapText="1"/>
    </xf>
    <xf numFmtId="165" fontId="46" fillId="62" borderId="21" xfId="387" applyNumberFormat="1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5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9" fillId="61" borderId="12" xfId="0" applyFont="1" applyFill="1" applyBorder="1" applyAlignment="1">
      <alignment vertical="top" wrapText="1"/>
    </xf>
    <xf numFmtId="0" fontId="2" fillId="77" borderId="12" xfId="387" applyFont="1" applyFill="1" applyBorder="1" applyAlignment="1">
      <alignment horizontal="center" vertical="top"/>
    </xf>
    <xf numFmtId="0" fontId="46" fillId="77" borderId="12" xfId="387" applyFont="1" applyFill="1" applyBorder="1" applyAlignment="1">
      <alignment horizontal="center" vertical="top" wrapText="1"/>
    </xf>
    <xf numFmtId="0" fontId="54" fillId="77" borderId="12" xfId="387" applyFont="1" applyFill="1" applyBorder="1" applyAlignment="1">
      <alignment vertical="top" wrapText="1"/>
    </xf>
    <xf numFmtId="165" fontId="54" fillId="77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170" fontId="54" fillId="66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wrapText="1"/>
    </xf>
    <xf numFmtId="170" fontId="46" fillId="64" borderId="12" xfId="387" applyNumberFormat="1" applyFont="1" applyFill="1" applyBorder="1" applyAlignment="1">
      <alignment horizontal="center" wrapText="1"/>
    </xf>
    <xf numFmtId="0" fontId="83" fillId="0" borderId="12" xfId="0" applyFont="1" applyBorder="1" applyAlignment="1">
      <alignment horizontal="center" vertic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72" fillId="62" borderId="12" xfId="386" applyNumberFormat="1" applyFont="1" applyFill="1" applyBorder="1" applyAlignment="1">
      <alignment horizontal="center" vertical="center" wrapText="1"/>
    </xf>
    <xf numFmtId="0" fontId="78" fillId="0" borderId="0" xfId="0" applyFont="1"/>
    <xf numFmtId="0" fontId="78" fillId="0" borderId="0" xfId="0" applyFont="1" applyAlignment="1">
      <alignment horizontal="right"/>
    </xf>
    <xf numFmtId="0" fontId="77" fillId="0" borderId="22" xfId="0" applyFont="1" applyBorder="1" applyAlignment="1">
      <alignment horizontal="center" wrapText="1"/>
    </xf>
    <xf numFmtId="0" fontId="78" fillId="0" borderId="12" xfId="0" applyFont="1" applyBorder="1"/>
    <xf numFmtId="0" fontId="78" fillId="0" borderId="12" xfId="0" applyFont="1" applyBorder="1" applyAlignment="1">
      <alignment vertical="top" wrapText="1"/>
    </xf>
    <xf numFmtId="170" fontId="90" fillId="0" borderId="12" xfId="0" applyNumberFormat="1" applyFont="1" applyBorder="1"/>
    <xf numFmtId="170" fontId="78" fillId="0" borderId="12" xfId="0" applyNumberFormat="1" applyFont="1" applyBorder="1"/>
    <xf numFmtId="170" fontId="90" fillId="0" borderId="0" xfId="0" applyNumberFormat="1" applyFont="1"/>
    <xf numFmtId="0" fontId="77" fillId="0" borderId="12" xfId="0" applyFont="1" applyBorder="1"/>
    <xf numFmtId="170" fontId="77" fillId="0" borderId="12" xfId="0" applyNumberFormat="1" applyFont="1" applyBorder="1"/>
    <xf numFmtId="49" fontId="69" fillId="0" borderId="12" xfId="386" applyNumberFormat="1" applyFont="1" applyFill="1" applyBorder="1" applyAlignment="1">
      <alignment horizontal="center" vertical="center" wrapText="1"/>
    </xf>
    <xf numFmtId="49" fontId="70" fillId="62" borderId="0" xfId="386" applyNumberFormat="1" applyFont="1" applyFill="1" applyBorder="1" applyAlignment="1">
      <alignment horizontal="right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left" wrapText="1"/>
    </xf>
    <xf numFmtId="165" fontId="46" fillId="61" borderId="12" xfId="387" applyNumberFormat="1" applyFont="1" applyFill="1" applyBorder="1" applyAlignment="1">
      <alignment horizontal="center" wrapText="1"/>
    </xf>
    <xf numFmtId="0" fontId="46" fillId="0" borderId="12" xfId="470" applyNumberFormat="1" applyFont="1" applyFill="1" applyBorder="1" applyAlignment="1">
      <alignment horizontal="left" vertical="top" wrapText="1"/>
    </xf>
    <xf numFmtId="165" fontId="60" fillId="0" borderId="0" xfId="386" applyNumberFormat="1" applyAlignment="1">
      <alignment horizontal="center" vertical="center"/>
    </xf>
    <xf numFmtId="0" fontId="91" fillId="0" borderId="12" xfId="387" applyFont="1" applyBorder="1" applyAlignment="1">
      <alignment horizontal="left" wrapText="1"/>
    </xf>
    <xf numFmtId="165" fontId="91" fillId="62" borderId="12" xfId="387" applyNumberFormat="1" applyFont="1" applyFill="1" applyBorder="1" applyAlignment="1">
      <alignment horizontal="center" wrapText="1"/>
    </xf>
    <xf numFmtId="0" fontId="91" fillId="62" borderId="12" xfId="387" applyFont="1" applyFill="1" applyBorder="1" applyAlignment="1">
      <alignment wrapText="1"/>
    </xf>
    <xf numFmtId="0" fontId="0" fillId="62" borderId="0" xfId="0" applyFont="1" applyFill="1" applyBorder="1"/>
    <xf numFmtId="0" fontId="0" fillId="62" borderId="0" xfId="0" applyFont="1" applyFill="1"/>
    <xf numFmtId="49" fontId="54" fillId="62" borderId="12" xfId="387" applyNumberFormat="1" applyFont="1" applyFill="1" applyBorder="1" applyAlignment="1">
      <alignment horizontal="left" wrapText="1"/>
    </xf>
    <xf numFmtId="170" fontId="54" fillId="62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92" fillId="0" borderId="12" xfId="387" applyFont="1" applyBorder="1" applyAlignment="1">
      <alignment horizontal="left" wrapText="1"/>
    </xf>
    <xf numFmtId="165" fontId="92" fillId="62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wrapText="1"/>
    </xf>
    <xf numFmtId="0" fontId="93" fillId="62" borderId="12" xfId="387" applyFont="1" applyFill="1" applyBorder="1" applyAlignment="1">
      <alignment horizontal="center" vertical="top" wrapText="1"/>
    </xf>
    <xf numFmtId="49" fontId="93" fillId="62" borderId="12" xfId="387" applyNumberFormat="1" applyFont="1" applyFill="1" applyBorder="1" applyAlignment="1">
      <alignment horizontal="center" vertical="top" wrapText="1"/>
    </xf>
    <xf numFmtId="0" fontId="92" fillId="0" borderId="12" xfId="387" applyNumberFormat="1" applyFont="1" applyFill="1" applyBorder="1" applyAlignment="1">
      <alignment horizontal="center" vertical="top" wrapText="1"/>
    </xf>
    <xf numFmtId="49" fontId="92" fillId="0" borderId="12" xfId="387" applyNumberFormat="1" applyFont="1" applyFill="1" applyBorder="1" applyAlignment="1">
      <alignment horizontal="center" vertical="top" wrapText="1"/>
    </xf>
    <xf numFmtId="0" fontId="92" fillId="62" borderId="12" xfId="387" applyFont="1" applyFill="1" applyBorder="1" applyAlignment="1">
      <alignment vertical="top" wrapText="1"/>
    </xf>
    <xf numFmtId="165" fontId="92" fillId="0" borderId="12" xfId="387" applyNumberFormat="1" applyFont="1" applyFill="1" applyBorder="1" applyAlignment="1">
      <alignment horizontal="center" vertical="top" wrapText="1"/>
    </xf>
    <xf numFmtId="165" fontId="92" fillId="0" borderId="20" xfId="387" applyNumberFormat="1" applyFont="1" applyFill="1" applyBorder="1" applyAlignment="1">
      <alignment horizontal="center" vertical="top" wrapText="1"/>
    </xf>
    <xf numFmtId="0" fontId="94" fillId="0" borderId="0" xfId="0" applyFont="1"/>
    <xf numFmtId="165" fontId="92" fillId="62" borderId="12" xfId="387" applyNumberFormat="1" applyFont="1" applyFill="1" applyBorder="1" applyAlignment="1">
      <alignment horizontal="center" vertical="top" wrapText="1"/>
    </xf>
    <xf numFmtId="165" fontId="53" fillId="62" borderId="12" xfId="386" applyNumberFormat="1" applyFont="1" applyFill="1" applyBorder="1" applyAlignment="1">
      <alignment horizontal="center" vertical="center" wrapText="1"/>
    </xf>
    <xf numFmtId="0" fontId="53" fillId="62" borderId="12" xfId="337" applyFont="1" applyFill="1" applyBorder="1"/>
    <xf numFmtId="0" fontId="53" fillId="62" borderId="12" xfId="337" applyFont="1" applyFill="1" applyBorder="1" applyAlignment="1">
      <alignment wrapText="1"/>
    </xf>
    <xf numFmtId="165" fontId="46" fillId="62" borderId="12" xfId="387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right"/>
    </xf>
    <xf numFmtId="0" fontId="81" fillId="0" borderId="0" xfId="0" applyFont="1" applyAlignment="1"/>
    <xf numFmtId="0" fontId="61" fillId="0" borderId="0" xfId="0" applyFont="1" applyAlignment="1">
      <alignment horizontal="center"/>
    </xf>
    <xf numFmtId="0" fontId="68" fillId="0" borderId="0" xfId="386" applyFont="1" applyAlignment="1">
      <alignment horizontal="right" vertical="center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77" fillId="0" borderId="12" xfId="0" applyFont="1" applyBorder="1" applyAlignment="1">
      <alignment wrapText="1"/>
    </xf>
    <xf numFmtId="168" fontId="71" fillId="62" borderId="12" xfId="0" applyNumberFormat="1" applyFont="1" applyFill="1" applyBorder="1" applyAlignment="1">
      <alignment horizontal="justify" vertical="center" wrapText="1"/>
    </xf>
    <xf numFmtId="49" fontId="71" fillId="0" borderId="26" xfId="386" applyNumberFormat="1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wrapText="1"/>
    </xf>
    <xf numFmtId="49" fontId="76" fillId="0" borderId="26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6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6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168" fontId="72" fillId="62" borderId="19" xfId="0" applyNumberFormat="1" applyFont="1" applyFill="1" applyBorder="1" applyAlignment="1">
      <alignment horizontal="justify" vertical="center" wrapText="1"/>
    </xf>
    <xf numFmtId="49" fontId="70" fillId="0" borderId="23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5" fontId="83" fillId="62" borderId="12" xfId="286" applyNumberFormat="1" applyFont="1" applyFill="1" applyBorder="1" applyAlignment="1">
      <alignment horizontal="center" vertical="center" wrapText="1"/>
    </xf>
    <xf numFmtId="165" fontId="80" fillId="62" borderId="0" xfId="286" applyNumberFormat="1" applyFont="1" applyFill="1" applyBorder="1" applyAlignment="1">
      <alignment horizontal="right" vertical="center" wrapText="1"/>
    </xf>
    <xf numFmtId="168" fontId="83" fillId="62" borderId="19" xfId="0" applyNumberFormat="1" applyFont="1" applyFill="1" applyBorder="1" applyAlignment="1">
      <alignment horizontal="justify" vertical="center" wrapText="1"/>
    </xf>
    <xf numFmtId="165" fontId="53" fillId="62" borderId="0" xfId="286" applyNumberFormat="1" applyFont="1" applyFill="1" applyBorder="1" applyAlignment="1">
      <alignment horizontal="right" vertical="center" wrapText="1"/>
    </xf>
    <xf numFmtId="0" fontId="95" fillId="0" borderId="0" xfId="0" applyFont="1"/>
    <xf numFmtId="49" fontId="53" fillId="0" borderId="23" xfId="386" applyNumberFormat="1" applyFont="1" applyFill="1" applyBorder="1" applyAlignment="1">
      <alignment horizontal="center" vertical="center" wrapText="1"/>
    </xf>
    <xf numFmtId="0" fontId="81" fillId="62" borderId="19" xfId="0" applyFont="1" applyFill="1" applyBorder="1" applyAlignment="1">
      <alignment vertical="center" wrapText="1"/>
    </xf>
    <xf numFmtId="165" fontId="53" fillId="62" borderId="0" xfId="386" applyNumberFormat="1" applyFont="1" applyFill="1" applyBorder="1" applyAlignment="1">
      <alignment horizontal="right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0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wrapText="1"/>
    </xf>
    <xf numFmtId="165" fontId="84" fillId="64" borderId="12" xfId="387" applyNumberFormat="1" applyFont="1" applyFill="1" applyBorder="1" applyAlignment="1">
      <alignment horizontal="center" vertical="top" wrapText="1"/>
    </xf>
    <xf numFmtId="0" fontId="58" fillId="64" borderId="0" xfId="0" applyFont="1" applyFill="1"/>
    <xf numFmtId="49" fontId="92" fillId="62" borderId="12" xfId="387" applyNumberFormat="1" applyFont="1" applyFill="1" applyBorder="1" applyAlignment="1">
      <alignment horizontal="center" wrapText="1"/>
    </xf>
    <xf numFmtId="0" fontId="92" fillId="62" borderId="12" xfId="387" applyFont="1" applyFill="1" applyBorder="1" applyAlignment="1">
      <alignment wrapText="1"/>
    </xf>
    <xf numFmtId="165" fontId="91" fillId="0" borderId="12" xfId="387" applyNumberFormat="1" applyFont="1" applyFill="1" applyBorder="1" applyAlignment="1">
      <alignment horizontal="center" vertical="top" wrapText="1"/>
    </xf>
    <xf numFmtId="0" fontId="88" fillId="0" borderId="0" xfId="0" applyFont="1"/>
    <xf numFmtId="0" fontId="78" fillId="62" borderId="23" xfId="0" applyFont="1" applyFill="1" applyBorder="1" applyAlignment="1">
      <alignment horizontal="center" vertical="center" wrapText="1"/>
    </xf>
    <xf numFmtId="0" fontId="46" fillId="68" borderId="12" xfId="387" applyNumberFormat="1" applyFont="1" applyFill="1" applyBorder="1" applyAlignment="1">
      <alignment horizontal="center" vertical="top" wrapText="1"/>
    </xf>
    <xf numFmtId="165" fontId="84" fillId="61" borderId="12" xfId="387" applyNumberFormat="1" applyFont="1" applyFill="1" applyBorder="1" applyAlignment="1">
      <alignment horizontal="center" vertical="top" wrapText="1"/>
    </xf>
    <xf numFmtId="0" fontId="92" fillId="62" borderId="12" xfId="387" applyFont="1" applyFill="1" applyBorder="1" applyAlignment="1">
      <alignment horizontal="center" vertical="top" wrapText="1"/>
    </xf>
    <xf numFmtId="49" fontId="92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49" fontId="62" fillId="68" borderId="12" xfId="387" applyNumberFormat="1" applyFont="1" applyFill="1" applyBorder="1" applyAlignment="1">
      <alignment horizontal="center"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70" fontId="78" fillId="62" borderId="12" xfId="0" applyNumberFormat="1" applyFont="1" applyFill="1" applyBorder="1"/>
    <xf numFmtId="170" fontId="90" fillId="62" borderId="12" xfId="0" applyNumberFormat="1" applyFont="1" applyFill="1" applyBorder="1"/>
    <xf numFmtId="0" fontId="96" fillId="0" borderId="0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0" fontId="83" fillId="68" borderId="12" xfId="0" applyFont="1" applyFill="1" applyBorder="1" applyAlignment="1">
      <alignment horizontal="center" vertical="top" wrapText="1"/>
    </xf>
    <xf numFmtId="0" fontId="83" fillId="68" borderId="12" xfId="0" applyFont="1" applyFill="1" applyBorder="1" applyAlignment="1">
      <alignment vertical="top" wrapText="1"/>
    </xf>
    <xf numFmtId="4" fontId="83" fillId="68" borderId="12" xfId="0" applyNumberFormat="1" applyFont="1" applyFill="1" applyBorder="1" applyAlignment="1">
      <alignment horizontal="center" vertical="center" wrapText="1"/>
    </xf>
    <xf numFmtId="0" fontId="83" fillId="64" borderId="12" xfId="0" applyFont="1" applyFill="1" applyBorder="1" applyAlignment="1">
      <alignment horizontal="center" vertical="top" wrapText="1"/>
    </xf>
    <xf numFmtId="0" fontId="83" fillId="64" borderId="12" xfId="0" applyFont="1" applyFill="1" applyBorder="1" applyAlignment="1">
      <alignment vertical="top" wrapText="1"/>
    </xf>
    <xf numFmtId="4" fontId="83" fillId="64" borderId="12" xfId="0" applyNumberFormat="1" applyFont="1" applyFill="1" applyBorder="1" applyAlignment="1">
      <alignment horizontal="center" vertical="center" wrapText="1"/>
    </xf>
    <xf numFmtId="0" fontId="0" fillId="64" borderId="0" xfId="0" applyFill="1"/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4" fontId="53" fillId="60" borderId="12" xfId="0" applyNumberFormat="1" applyFont="1" applyFill="1" applyBorder="1" applyAlignment="1">
      <alignment horizontal="center" vertical="center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4" fontId="53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97" fillId="0" borderId="12" xfId="0" applyFont="1" applyBorder="1" applyAlignment="1">
      <alignment wrapText="1"/>
    </xf>
    <xf numFmtId="4" fontId="53" fillId="62" borderId="12" xfId="0" applyNumberFormat="1" applyFont="1" applyFill="1" applyBorder="1" applyAlignment="1">
      <alignment horizontal="center" vertical="center" wrapText="1"/>
    </xf>
    <xf numFmtId="4" fontId="53" fillId="0" borderId="12" xfId="0" applyNumberFormat="1" applyFont="1" applyBorder="1" applyAlignment="1">
      <alignment horizontal="center" vertical="center" wrapText="1"/>
    </xf>
    <xf numFmtId="0" fontId="53" fillId="62" borderId="12" xfId="0" applyFont="1" applyFill="1" applyBorder="1" applyAlignment="1">
      <alignment vertical="top" wrapText="1"/>
    </xf>
    <xf numFmtId="4" fontId="0" fillId="0" borderId="0" xfId="0" applyNumberFormat="1" applyFill="1"/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4" fontId="0" fillId="0" borderId="0" xfId="0" applyNumberFormat="1"/>
    <xf numFmtId="4" fontId="0" fillId="60" borderId="12" xfId="0" applyNumberFormat="1" applyFill="1" applyBorder="1" applyAlignment="1">
      <alignment horizontal="center" vertical="center"/>
    </xf>
    <xf numFmtId="4" fontId="58" fillId="64" borderId="12" xfId="0" applyNumberFormat="1" applyFon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0" fontId="53" fillId="0" borderId="12" xfId="0" applyFont="1" applyBorder="1" applyAlignment="1">
      <alignment wrapText="1"/>
    </xf>
    <xf numFmtId="0" fontId="0" fillId="0" borderId="0" xfId="0" applyFont="1"/>
    <xf numFmtId="165" fontId="56" fillId="62" borderId="0" xfId="0" applyNumberFormat="1" applyFont="1" applyFill="1"/>
    <xf numFmtId="49" fontId="46" fillId="64" borderId="12" xfId="387" applyNumberFormat="1" applyFont="1" applyFill="1" applyBorder="1" applyAlignment="1">
      <alignment horizontal="center" vertical="top" wrapText="1"/>
    </xf>
    <xf numFmtId="165" fontId="46" fillId="68" borderId="12" xfId="387" applyNumberFormat="1" applyFont="1" applyFill="1" applyBorder="1" applyAlignment="1">
      <alignment horizontal="center" vertical="top" wrapText="1"/>
    </xf>
    <xf numFmtId="165" fontId="46" fillId="68" borderId="12" xfId="387" applyNumberFormat="1" applyFont="1" applyFill="1" applyBorder="1" applyAlignment="1">
      <alignment horizontal="center" vertical="top"/>
    </xf>
    <xf numFmtId="0" fontId="54" fillId="64" borderId="12" xfId="387" applyFont="1" applyFill="1" applyBorder="1" applyAlignment="1">
      <alignment horizontal="left" vertical="top" wrapText="1"/>
    </xf>
    <xf numFmtId="165" fontId="84" fillId="61" borderId="12" xfId="387" applyNumberFormat="1" applyFont="1" applyFill="1" applyBorder="1" applyAlignment="1">
      <alignment horizontal="center" wrapText="1"/>
    </xf>
    <xf numFmtId="0" fontId="53" fillId="62" borderId="12" xfId="387" applyFont="1" applyFill="1" applyBorder="1" applyAlignment="1">
      <alignment vertical="center" wrapText="1"/>
    </xf>
    <xf numFmtId="165" fontId="54" fillId="62" borderId="20" xfId="387" applyNumberFormat="1" applyFont="1" applyFill="1" applyBorder="1" applyAlignment="1">
      <alignment horizontal="center" vertical="top" wrapText="1"/>
    </xf>
    <xf numFmtId="165" fontId="46" fillId="62" borderId="20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165" fontId="62" fillId="0" borderId="12" xfId="387" applyNumberFormat="1" applyFont="1" applyFill="1" applyBorder="1" applyAlignment="1">
      <alignment horizontal="center" vertical="center" wrapText="1"/>
    </xf>
    <xf numFmtId="0" fontId="69" fillId="0" borderId="0" xfId="386" applyFont="1" applyAlignment="1">
      <alignment vertical="center"/>
    </xf>
    <xf numFmtId="0" fontId="68" fillId="0" borderId="0" xfId="386" applyFont="1" applyAlignment="1">
      <alignment horizontal="center" vertical="center"/>
    </xf>
    <xf numFmtId="0" fontId="71" fillId="0" borderId="0" xfId="386" applyNumberFormat="1" applyFont="1" applyFill="1" applyBorder="1" applyAlignment="1">
      <alignment horizontal="center" vertical="center" wrapText="1"/>
    </xf>
    <xf numFmtId="0" fontId="70" fillId="62" borderId="0" xfId="387" applyFont="1" applyFill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24" xfId="386" applyFont="1" applyBorder="1" applyAlignment="1">
      <alignment horizontal="center" vertical="center" wrapText="1"/>
    </xf>
    <xf numFmtId="0" fontId="68" fillId="0" borderId="25" xfId="386" applyFont="1" applyBorder="1" applyAlignment="1">
      <alignment horizontal="center" vertical="center" wrapText="1"/>
    </xf>
    <xf numFmtId="0" fontId="68" fillId="0" borderId="20" xfId="386" applyFont="1" applyBorder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0" fontId="84" fillId="0" borderId="22" xfId="387" applyFont="1" applyBorder="1" applyAlignment="1">
      <alignment horizontal="center" vertical="center" wrapText="1"/>
    </xf>
    <xf numFmtId="0" fontId="62" fillId="62" borderId="0" xfId="387" applyFont="1" applyFill="1" applyAlignment="1">
      <alignment horizontal="right" vertical="center" wrapText="1"/>
    </xf>
    <xf numFmtId="0" fontId="81" fillId="62" borderId="0" xfId="387" applyFont="1" applyFill="1" applyAlignment="1">
      <alignment horizontal="center" vertical="center" wrapText="1"/>
    </xf>
    <xf numFmtId="0" fontId="81" fillId="0" borderId="0" xfId="387" applyFont="1" applyAlignment="1">
      <alignment horizontal="center"/>
    </xf>
    <xf numFmtId="0" fontId="54" fillId="62" borderId="22" xfId="387" applyFont="1" applyFill="1" applyBorder="1" applyAlignment="1">
      <alignment horizontal="center" vertical="center" wrapText="1"/>
    </xf>
    <xf numFmtId="0" fontId="83" fillId="62" borderId="0" xfId="387" applyFont="1" applyFill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46" fillId="62" borderId="0" xfId="387" applyFont="1" applyFill="1" applyAlignment="1">
      <alignment horizontal="right" vertical="center" wrapText="1"/>
    </xf>
    <xf numFmtId="0" fontId="81" fillId="0" borderId="0" xfId="0" applyFont="1" applyAlignment="1">
      <alignment horizontal="center"/>
    </xf>
    <xf numFmtId="0" fontId="83" fillId="0" borderId="12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wrapText="1"/>
    </xf>
    <xf numFmtId="0" fontId="82" fillId="0" borderId="12" xfId="0" applyFont="1" applyBorder="1" applyAlignment="1">
      <alignment horizontal="center" vertical="center"/>
    </xf>
    <xf numFmtId="0" fontId="83" fillId="0" borderId="24" xfId="0" applyFont="1" applyBorder="1" applyAlignment="1">
      <alignment horizontal="center" vertical="center" wrapText="1"/>
    </xf>
    <xf numFmtId="0" fontId="83" fillId="0" borderId="20" xfId="0" applyFont="1" applyBorder="1" applyAlignment="1">
      <alignment horizontal="center" vertical="center" wrapText="1"/>
    </xf>
    <xf numFmtId="0" fontId="83" fillId="0" borderId="27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0" fontId="96" fillId="0" borderId="0" xfId="0" applyFont="1" applyBorder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1" fillId="0" borderId="22" xfId="0" applyFont="1" applyBorder="1" applyAlignment="1">
      <alignment horizontal="right"/>
    </xf>
    <xf numFmtId="0" fontId="46" fillId="62" borderId="0" xfId="387" applyFont="1" applyFill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62" fillId="0" borderId="0" xfId="0" applyFont="1" applyAlignment="1">
      <alignment horizontal="center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4;&#1086;&#1082;&#1091;&#1084;&#1077;&#1085;&#1090;&#1099;%20&#1044;&#1091;&#1084;&#1099;%20&#1070;&#1052;&#1054;%20&#1055;&#1050;/&#1087;&#1088;&#1086;&#1077;&#1082;&#1090;&#1099;%20&#1088;&#1077;&#1096;&#1077;&#1085;&#1080;&#1081;%20&#1044;&#1091;&#1084;&#1099;%20&#1085;&#1072;%2014.06.2022/&#1087;&#1088;&#1086;&#1077;&#1082;&#1090;%20&#1088;&#1077;&#1096;&#1077;&#1085;&#1080;&#1103;%20&#1080;&#1079;&#1084;.%20&#1074;%20&#1073;&#1102;&#1076;&#1078;&#1077;&#1090;/&#1055;&#1088;&#1080;&#1083;&#1086;&#1078;&#1077;&#1085;&#1080;&#1103;_&#1084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приложение 4"/>
      <sheetName val="Приложение 5"/>
      <sheetName val="Приложение 6"/>
      <sheetName val="свод"/>
    </sheetNames>
    <sheetDataSet>
      <sheetData sheetId="0">
        <row r="193">
          <cell r="E193">
            <v>849754.9</v>
          </cell>
          <cell r="H193">
            <v>783782.89999999991</v>
          </cell>
          <cell r="K193">
            <v>747296.10000000009</v>
          </cell>
        </row>
      </sheetData>
      <sheetData sheetId="1">
        <row r="641">
          <cell r="F641">
            <v>887503.97100000002</v>
          </cell>
          <cell r="I641">
            <v>779375.29999999981</v>
          </cell>
          <cell r="L641">
            <v>721666.10000000009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view="pageBreakPreview" topLeftCell="A171" zoomScale="60" workbookViewId="0">
      <selection activeCell="B209" sqref="B209"/>
    </sheetView>
  </sheetViews>
  <sheetFormatPr defaultRowHeight="15" x14ac:dyDescent="0.25"/>
  <cols>
    <col min="1" max="1" width="30.85546875" style="54" customWidth="1"/>
    <col min="2" max="2" width="92.42578125" style="54" customWidth="1"/>
    <col min="3" max="4" width="16.7109375" style="89" hidden="1" customWidth="1"/>
    <col min="5" max="5" width="16.140625" style="89" customWidth="1"/>
    <col min="6" max="6" width="14.7109375" style="89" hidden="1" customWidth="1"/>
    <col min="7" max="7" width="15" style="89" hidden="1" customWidth="1"/>
    <col min="8" max="8" width="15.28515625" style="89" customWidth="1"/>
    <col min="9" max="9" width="16.85546875" style="90" hidden="1" customWidth="1"/>
    <col min="10" max="10" width="16.85546875" style="89" hidden="1" customWidth="1"/>
    <col min="11" max="11" width="16.140625" style="90" customWidth="1"/>
    <col min="12" max="13" width="17.42578125" hidden="1" customWidth="1"/>
    <col min="14" max="14" width="11.28515625" customWidth="1"/>
  </cols>
  <sheetData>
    <row r="1" spans="1:13" ht="18.75" x14ac:dyDescent="0.25">
      <c r="A1" s="50"/>
      <c r="B1" s="51"/>
      <c r="C1" s="409" t="s">
        <v>5</v>
      </c>
      <c r="D1" s="409"/>
      <c r="E1" s="409"/>
      <c r="F1" s="409"/>
      <c r="G1" s="409"/>
      <c r="H1" s="501" t="s">
        <v>977</v>
      </c>
      <c r="I1" s="501"/>
      <c r="J1" s="501"/>
      <c r="K1" s="501"/>
      <c r="L1" s="52"/>
      <c r="M1" s="52"/>
    </row>
    <row r="2" spans="1:13" ht="60.75" customHeight="1" x14ac:dyDescent="0.3">
      <c r="A2" s="50"/>
      <c r="B2" s="53"/>
      <c r="C2" s="504" t="s">
        <v>1061</v>
      </c>
      <c r="D2" s="504"/>
      <c r="E2" s="504"/>
      <c r="F2" s="504"/>
      <c r="G2" s="504"/>
      <c r="H2" s="504"/>
      <c r="I2" s="504"/>
      <c r="J2" s="504"/>
      <c r="K2" s="504"/>
      <c r="L2" s="49"/>
      <c r="M2" s="49"/>
    </row>
    <row r="3" spans="1:13" ht="18.75" x14ac:dyDescent="0.25">
      <c r="A3" s="50"/>
      <c r="B3" s="50"/>
      <c r="C3" s="502"/>
      <c r="D3" s="502"/>
      <c r="E3" s="510" t="s">
        <v>1219</v>
      </c>
      <c r="F3" s="510"/>
      <c r="G3" s="510"/>
      <c r="H3" s="510"/>
      <c r="I3" s="510"/>
      <c r="J3" s="510"/>
      <c r="K3" s="510"/>
    </row>
    <row r="4" spans="1:13" ht="51" customHeight="1" x14ac:dyDescent="0.25">
      <c r="A4" s="503" t="s">
        <v>1000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87"/>
      <c r="M4" s="87"/>
    </row>
    <row r="5" spans="1:13" ht="15.75" x14ac:dyDescent="0.25">
      <c r="F5" s="91"/>
      <c r="H5" s="91"/>
      <c r="J5" s="91"/>
    </row>
    <row r="6" spans="1:13" ht="18.75" x14ac:dyDescent="0.25">
      <c r="A6" s="505" t="s">
        <v>510</v>
      </c>
      <c r="B6" s="505" t="s">
        <v>511</v>
      </c>
      <c r="C6" s="88" t="s">
        <v>0</v>
      </c>
      <c r="D6" s="507" t="s">
        <v>1064</v>
      </c>
      <c r="E6" s="411" t="s">
        <v>0</v>
      </c>
      <c r="F6" s="411" t="s">
        <v>2</v>
      </c>
      <c r="G6" s="507" t="s">
        <v>1064</v>
      </c>
      <c r="H6" s="88" t="s">
        <v>2</v>
      </c>
      <c r="I6" s="92" t="s">
        <v>751</v>
      </c>
      <c r="J6" s="507" t="s">
        <v>1064</v>
      </c>
      <c r="K6" s="92" t="s">
        <v>751</v>
      </c>
      <c r="L6" s="55"/>
      <c r="M6" s="55"/>
    </row>
    <row r="7" spans="1:13" ht="18.75" x14ac:dyDescent="0.25">
      <c r="A7" s="505"/>
      <c r="B7" s="505"/>
      <c r="C7" s="506" t="s">
        <v>512</v>
      </c>
      <c r="D7" s="508"/>
      <c r="E7" s="506" t="s">
        <v>512</v>
      </c>
      <c r="F7" s="506" t="s">
        <v>512</v>
      </c>
      <c r="G7" s="508"/>
      <c r="H7" s="506" t="s">
        <v>512</v>
      </c>
      <c r="I7" s="506" t="s">
        <v>512</v>
      </c>
      <c r="J7" s="508"/>
      <c r="K7" s="506" t="s">
        <v>512</v>
      </c>
      <c r="L7" s="56"/>
      <c r="M7" s="56"/>
    </row>
    <row r="8" spans="1:13" ht="18.75" x14ac:dyDescent="0.25">
      <c r="A8" s="505"/>
      <c r="B8" s="505"/>
      <c r="C8" s="506"/>
      <c r="D8" s="509"/>
      <c r="E8" s="506"/>
      <c r="F8" s="506"/>
      <c r="G8" s="509"/>
      <c r="H8" s="506"/>
      <c r="I8" s="506"/>
      <c r="J8" s="509"/>
      <c r="K8" s="506"/>
      <c r="L8" s="56"/>
      <c r="M8" s="56"/>
    </row>
    <row r="9" spans="1:13" x14ac:dyDescent="0.25">
      <c r="A9" s="93" t="s">
        <v>513</v>
      </c>
      <c r="B9" s="93" t="s">
        <v>514</v>
      </c>
      <c r="C9" s="94">
        <v>3</v>
      </c>
      <c r="D9" s="94"/>
      <c r="E9" s="94">
        <v>3</v>
      </c>
      <c r="F9" s="94">
        <v>4</v>
      </c>
      <c r="G9" s="94"/>
      <c r="H9" s="94">
        <v>4</v>
      </c>
      <c r="I9" s="94">
        <v>5</v>
      </c>
      <c r="J9" s="94"/>
      <c r="K9" s="94">
        <v>5</v>
      </c>
      <c r="L9" s="57"/>
      <c r="M9" s="57"/>
    </row>
    <row r="10" spans="1:13" ht="18.75" x14ac:dyDescent="0.3">
      <c r="A10" s="95" t="s">
        <v>515</v>
      </c>
      <c r="B10" s="96" t="s">
        <v>516</v>
      </c>
      <c r="C10" s="97">
        <f>C11+C47</f>
        <v>99189.1</v>
      </c>
      <c r="D10" s="97">
        <f>D11+D47</f>
        <v>3596.9</v>
      </c>
      <c r="E10" s="97">
        <f>E11+E47</f>
        <v>102786</v>
      </c>
      <c r="F10" s="97">
        <f>F11+F47</f>
        <v>102463.20000000001</v>
      </c>
      <c r="G10" s="97"/>
      <c r="H10" s="97">
        <f>H11+H47</f>
        <v>102463.20000000001</v>
      </c>
      <c r="I10" s="97">
        <f>I11+I47</f>
        <v>104068.1</v>
      </c>
      <c r="J10" s="97"/>
      <c r="K10" s="97">
        <f>K11+K47</f>
        <v>104068.1</v>
      </c>
      <c r="L10" s="58"/>
      <c r="M10" s="58"/>
    </row>
    <row r="11" spans="1:13" ht="18.75" x14ac:dyDescent="0.3">
      <c r="A11" s="98"/>
      <c r="B11" s="78" t="s">
        <v>517</v>
      </c>
      <c r="C11" s="99">
        <f>C12+C18+C24+C31+C40</f>
        <v>79656.800000000003</v>
      </c>
      <c r="D11" s="99">
        <f>D12+D18+D24+D31+D40</f>
        <v>0</v>
      </c>
      <c r="E11" s="99">
        <f>E12+E18+E24+E31+E40</f>
        <v>79656.800000000003</v>
      </c>
      <c r="F11" s="99">
        <f>F12+F18+F24+F31+F40</f>
        <v>82475.3</v>
      </c>
      <c r="G11" s="99"/>
      <c r="H11" s="99">
        <f>H12+H18+H24+H31+H40</f>
        <v>82475.3</v>
      </c>
      <c r="I11" s="99">
        <f>I12+I18+I24+I31+I40</f>
        <v>83564.100000000006</v>
      </c>
      <c r="J11" s="99"/>
      <c r="K11" s="99">
        <f>K12+K18+K24+K31+K40</f>
        <v>83564.100000000006</v>
      </c>
      <c r="L11" s="59"/>
      <c r="M11" s="59"/>
    </row>
    <row r="12" spans="1:13" ht="18.75" x14ac:dyDescent="0.3">
      <c r="A12" s="100" t="s">
        <v>518</v>
      </c>
      <c r="B12" s="79" t="s">
        <v>519</v>
      </c>
      <c r="C12" s="101">
        <f>C13</f>
        <v>35965</v>
      </c>
      <c r="D12" s="101"/>
      <c r="E12" s="101">
        <f>E13</f>
        <v>35965</v>
      </c>
      <c r="F12" s="101">
        <f>F13</f>
        <v>36828</v>
      </c>
      <c r="G12" s="101"/>
      <c r="H12" s="101">
        <f>H13</f>
        <v>36828</v>
      </c>
      <c r="I12" s="101">
        <f>I13</f>
        <v>37712</v>
      </c>
      <c r="J12" s="101"/>
      <c r="K12" s="101">
        <f>K13</f>
        <v>37712</v>
      </c>
      <c r="L12" s="60"/>
      <c r="M12" s="60"/>
    </row>
    <row r="13" spans="1:13" ht="18.75" x14ac:dyDescent="0.3">
      <c r="A13" s="102" t="s">
        <v>520</v>
      </c>
      <c r="B13" s="103" t="s">
        <v>521</v>
      </c>
      <c r="C13" s="104">
        <f>C14+C15+C16+C17</f>
        <v>35965</v>
      </c>
      <c r="D13" s="104"/>
      <c r="E13" s="104">
        <f>E14+E15+E16+E17</f>
        <v>35965</v>
      </c>
      <c r="F13" s="104">
        <f>F14+F15+F16+F17</f>
        <v>36828</v>
      </c>
      <c r="G13" s="104"/>
      <c r="H13" s="104">
        <f>H14+H15+H16+H17</f>
        <v>36828</v>
      </c>
      <c r="I13" s="104">
        <f>I14+I15+I16+I17</f>
        <v>37712</v>
      </c>
      <c r="J13" s="104"/>
      <c r="K13" s="104">
        <f>K14+K15+K16+K17</f>
        <v>37712</v>
      </c>
      <c r="L13" s="61"/>
      <c r="M13" s="61"/>
    </row>
    <row r="14" spans="1:13" ht="75" x14ac:dyDescent="0.3">
      <c r="A14" s="102" t="s">
        <v>522</v>
      </c>
      <c r="B14" s="103" t="s">
        <v>523</v>
      </c>
      <c r="C14" s="104">
        <v>35727</v>
      </c>
      <c r="D14" s="104"/>
      <c r="E14" s="104">
        <v>35727</v>
      </c>
      <c r="F14" s="104">
        <v>36584</v>
      </c>
      <c r="G14" s="104"/>
      <c r="H14" s="104">
        <v>36584</v>
      </c>
      <c r="I14" s="104">
        <v>37462</v>
      </c>
      <c r="J14" s="104"/>
      <c r="K14" s="104">
        <v>37462</v>
      </c>
      <c r="L14" s="61"/>
      <c r="M14" s="61"/>
    </row>
    <row r="15" spans="1:13" ht="112.5" x14ac:dyDescent="0.3">
      <c r="A15" s="102" t="s">
        <v>524</v>
      </c>
      <c r="B15" s="103" t="s">
        <v>525</v>
      </c>
      <c r="C15" s="104">
        <v>34</v>
      </c>
      <c r="D15" s="104"/>
      <c r="E15" s="104">
        <v>34</v>
      </c>
      <c r="F15" s="104">
        <v>35</v>
      </c>
      <c r="G15" s="104"/>
      <c r="H15" s="104">
        <v>35</v>
      </c>
      <c r="I15" s="104">
        <v>36</v>
      </c>
      <c r="J15" s="104"/>
      <c r="K15" s="104">
        <v>36</v>
      </c>
      <c r="L15" s="61"/>
      <c r="M15" s="61"/>
    </row>
    <row r="16" spans="1:13" ht="56.25" x14ac:dyDescent="0.3">
      <c r="A16" s="102" t="s">
        <v>526</v>
      </c>
      <c r="B16" s="103" t="s">
        <v>527</v>
      </c>
      <c r="C16" s="104">
        <v>201</v>
      </c>
      <c r="D16" s="104"/>
      <c r="E16" s="104">
        <v>201</v>
      </c>
      <c r="F16" s="104">
        <v>206</v>
      </c>
      <c r="G16" s="104"/>
      <c r="H16" s="104">
        <v>206</v>
      </c>
      <c r="I16" s="104">
        <v>211</v>
      </c>
      <c r="J16" s="104"/>
      <c r="K16" s="104">
        <v>211</v>
      </c>
      <c r="L16" s="61"/>
      <c r="M16" s="61"/>
    </row>
    <row r="17" spans="1:13" ht="93.75" x14ac:dyDescent="0.3">
      <c r="A17" s="102" t="s">
        <v>528</v>
      </c>
      <c r="B17" s="103" t="s">
        <v>529</v>
      </c>
      <c r="C17" s="104">
        <v>3</v>
      </c>
      <c r="D17" s="104"/>
      <c r="E17" s="104">
        <v>3</v>
      </c>
      <c r="F17" s="104">
        <v>3</v>
      </c>
      <c r="G17" s="104"/>
      <c r="H17" s="104">
        <v>3</v>
      </c>
      <c r="I17" s="104">
        <v>3</v>
      </c>
      <c r="J17" s="104"/>
      <c r="K17" s="104">
        <v>3</v>
      </c>
      <c r="L17" s="61"/>
      <c r="M17" s="61"/>
    </row>
    <row r="18" spans="1:13" ht="37.5" x14ac:dyDescent="0.3">
      <c r="A18" s="100" t="s">
        <v>530</v>
      </c>
      <c r="B18" s="79" t="s">
        <v>531</v>
      </c>
      <c r="C18" s="101">
        <f>C19</f>
        <v>21039.599999999999</v>
      </c>
      <c r="D18" s="101"/>
      <c r="E18" s="101">
        <f>E19</f>
        <v>21039.599999999999</v>
      </c>
      <c r="F18" s="101">
        <f>F19</f>
        <v>21728</v>
      </c>
      <c r="G18" s="101"/>
      <c r="H18" s="101">
        <f>H19</f>
        <v>21728</v>
      </c>
      <c r="I18" s="101">
        <f>I19</f>
        <v>21542.6</v>
      </c>
      <c r="J18" s="101"/>
      <c r="K18" s="101">
        <f>K19</f>
        <v>21542.6</v>
      </c>
      <c r="L18" s="60"/>
      <c r="M18" s="60"/>
    </row>
    <row r="19" spans="1:13" ht="37.5" x14ac:dyDescent="0.3">
      <c r="A19" s="102" t="s">
        <v>532</v>
      </c>
      <c r="B19" s="103" t="s">
        <v>533</v>
      </c>
      <c r="C19" s="104">
        <f>C20+C21+C22+C23</f>
        <v>21039.599999999999</v>
      </c>
      <c r="D19" s="104"/>
      <c r="E19" s="104">
        <f>E20+E21+E22+E23</f>
        <v>21039.599999999999</v>
      </c>
      <c r="F19" s="104">
        <f>F20+F21+F22+F23</f>
        <v>21728</v>
      </c>
      <c r="G19" s="104"/>
      <c r="H19" s="104">
        <f>H20+H21+H22+H23</f>
        <v>21728</v>
      </c>
      <c r="I19" s="104">
        <f>I20+I21+I22+I23</f>
        <v>21542.6</v>
      </c>
      <c r="J19" s="104"/>
      <c r="K19" s="104">
        <f>K20+K21+K22+K23</f>
        <v>21542.6</v>
      </c>
      <c r="L19" s="61"/>
      <c r="M19" s="61"/>
    </row>
    <row r="20" spans="1:13" ht="112.5" x14ac:dyDescent="0.3">
      <c r="A20" s="102" t="s">
        <v>534</v>
      </c>
      <c r="B20" s="103" t="s">
        <v>535</v>
      </c>
      <c r="C20" s="104">
        <v>9512.7000000000007</v>
      </c>
      <c r="D20" s="104"/>
      <c r="E20" s="104">
        <v>9512.7000000000007</v>
      </c>
      <c r="F20" s="104">
        <v>9721</v>
      </c>
      <c r="G20" s="104"/>
      <c r="H20" s="104">
        <v>9721</v>
      </c>
      <c r="I20" s="104">
        <v>9484.9</v>
      </c>
      <c r="J20" s="104"/>
      <c r="K20" s="104">
        <v>9484.9</v>
      </c>
      <c r="L20" s="61"/>
      <c r="M20" s="61"/>
    </row>
    <row r="21" spans="1:13" ht="131.25" x14ac:dyDescent="0.3">
      <c r="A21" s="102" t="s">
        <v>536</v>
      </c>
      <c r="B21" s="103" t="s">
        <v>537</v>
      </c>
      <c r="C21" s="104">
        <v>52.7</v>
      </c>
      <c r="D21" s="104"/>
      <c r="E21" s="104">
        <v>52.7</v>
      </c>
      <c r="F21" s="104">
        <v>54.5</v>
      </c>
      <c r="G21" s="104"/>
      <c r="H21" s="104">
        <v>54.5</v>
      </c>
      <c r="I21" s="104">
        <v>54.8</v>
      </c>
      <c r="J21" s="104"/>
      <c r="K21" s="104">
        <v>54.8</v>
      </c>
      <c r="L21" s="61"/>
      <c r="M21" s="61"/>
    </row>
    <row r="22" spans="1:13" ht="112.5" x14ac:dyDescent="0.3">
      <c r="A22" s="102" t="s">
        <v>538</v>
      </c>
      <c r="B22" s="103" t="s">
        <v>539</v>
      </c>
      <c r="C22" s="104">
        <v>12667.1</v>
      </c>
      <c r="D22" s="104"/>
      <c r="E22" s="104">
        <v>12667.1</v>
      </c>
      <c r="F22" s="104">
        <v>13157.1</v>
      </c>
      <c r="G22" s="104"/>
      <c r="H22" s="104">
        <v>13157.1</v>
      </c>
      <c r="I22" s="104">
        <v>13220.1</v>
      </c>
      <c r="J22" s="104"/>
      <c r="K22" s="104">
        <v>13220.1</v>
      </c>
      <c r="L22" s="61"/>
      <c r="M22" s="61"/>
    </row>
    <row r="23" spans="1:13" ht="112.5" x14ac:dyDescent="0.3">
      <c r="A23" s="102" t="s">
        <v>540</v>
      </c>
      <c r="B23" s="103" t="s">
        <v>541</v>
      </c>
      <c r="C23" s="104">
        <v>-1192.9000000000001</v>
      </c>
      <c r="D23" s="104"/>
      <c r="E23" s="104">
        <v>-1192.9000000000001</v>
      </c>
      <c r="F23" s="104">
        <v>-1204.5999999999999</v>
      </c>
      <c r="G23" s="104"/>
      <c r="H23" s="104">
        <v>-1204.5999999999999</v>
      </c>
      <c r="I23" s="104">
        <v>-1217.2</v>
      </c>
      <c r="J23" s="104"/>
      <c r="K23" s="104">
        <v>-1217.2</v>
      </c>
      <c r="L23" s="61"/>
      <c r="M23" s="61"/>
    </row>
    <row r="24" spans="1:13" ht="18.75" x14ac:dyDescent="0.3">
      <c r="A24" s="100" t="s">
        <v>542</v>
      </c>
      <c r="B24" s="79" t="s">
        <v>543</v>
      </c>
      <c r="C24" s="101">
        <f>C27+C29</f>
        <v>2432</v>
      </c>
      <c r="D24" s="101">
        <f>D25</f>
        <v>0</v>
      </c>
      <c r="E24" s="101">
        <f>E27+E29+E25</f>
        <v>2432</v>
      </c>
      <c r="F24" s="101">
        <f>F27+F29</f>
        <v>2498</v>
      </c>
      <c r="G24" s="101"/>
      <c r="H24" s="101">
        <f>H27+H29</f>
        <v>2498</v>
      </c>
      <c r="I24" s="101">
        <f>I27+I29</f>
        <v>2498</v>
      </c>
      <c r="J24" s="101"/>
      <c r="K24" s="101">
        <f>K27+K29</f>
        <v>2498</v>
      </c>
      <c r="L24" s="60"/>
      <c r="M24" s="60"/>
    </row>
    <row r="25" spans="1:13" s="489" customFormat="1" ht="18.75" hidden="1" x14ac:dyDescent="0.3">
      <c r="A25" s="103" t="s">
        <v>1190</v>
      </c>
      <c r="B25" s="103" t="s">
        <v>1191</v>
      </c>
      <c r="C25" s="101"/>
      <c r="D25" s="106">
        <f>D26</f>
        <v>0</v>
      </c>
      <c r="E25" s="106">
        <f>E26</f>
        <v>0</v>
      </c>
      <c r="F25" s="101"/>
      <c r="G25" s="101"/>
      <c r="H25" s="101"/>
      <c r="I25" s="101"/>
      <c r="J25" s="101"/>
      <c r="K25" s="101"/>
      <c r="L25" s="60"/>
      <c r="M25" s="60"/>
    </row>
    <row r="26" spans="1:13" ht="18.75" hidden="1" x14ac:dyDescent="0.3">
      <c r="A26" s="103" t="s">
        <v>1192</v>
      </c>
      <c r="B26" s="103" t="s">
        <v>1191</v>
      </c>
      <c r="C26" s="101"/>
      <c r="D26" s="106"/>
      <c r="E26" s="106"/>
      <c r="F26" s="101"/>
      <c r="G26" s="101"/>
      <c r="H26" s="101"/>
      <c r="I26" s="101"/>
      <c r="J26" s="101"/>
      <c r="K26" s="101"/>
      <c r="L26" s="60"/>
      <c r="M26" s="60"/>
    </row>
    <row r="27" spans="1:13" ht="18.75" x14ac:dyDescent="0.3">
      <c r="A27" s="102" t="s">
        <v>544</v>
      </c>
      <c r="B27" s="103" t="s">
        <v>545</v>
      </c>
      <c r="C27" s="104">
        <f>C28</f>
        <v>2082</v>
      </c>
      <c r="D27" s="104"/>
      <c r="E27" s="104">
        <f>E28</f>
        <v>2082</v>
      </c>
      <c r="F27" s="104">
        <f>F28</f>
        <v>2138</v>
      </c>
      <c r="G27" s="104"/>
      <c r="H27" s="104">
        <f>H28</f>
        <v>2138</v>
      </c>
      <c r="I27" s="104">
        <f>I28</f>
        <v>2138</v>
      </c>
      <c r="J27" s="104"/>
      <c r="K27" s="104">
        <f>K28</f>
        <v>2138</v>
      </c>
      <c r="L27" s="61"/>
      <c r="M27" s="61"/>
    </row>
    <row r="28" spans="1:13" ht="18.75" x14ac:dyDescent="0.3">
      <c r="A28" s="102" t="s">
        <v>546</v>
      </c>
      <c r="B28" s="103" t="s">
        <v>545</v>
      </c>
      <c r="C28" s="104">
        <v>2082</v>
      </c>
      <c r="D28" s="104"/>
      <c r="E28" s="104">
        <v>2082</v>
      </c>
      <c r="F28" s="104">
        <v>2138</v>
      </c>
      <c r="G28" s="104"/>
      <c r="H28" s="104">
        <v>2138</v>
      </c>
      <c r="I28" s="104">
        <v>2138</v>
      </c>
      <c r="J28" s="104"/>
      <c r="K28" s="104">
        <v>2138</v>
      </c>
      <c r="L28" s="61"/>
      <c r="M28" s="61"/>
    </row>
    <row r="29" spans="1:13" ht="27.75" customHeight="1" x14ac:dyDescent="0.3">
      <c r="A29" s="102" t="s">
        <v>547</v>
      </c>
      <c r="B29" s="103" t="s">
        <v>548</v>
      </c>
      <c r="C29" s="104">
        <f>C30</f>
        <v>350</v>
      </c>
      <c r="D29" s="104"/>
      <c r="E29" s="104">
        <f>E30</f>
        <v>350</v>
      </c>
      <c r="F29" s="104">
        <f>F30</f>
        <v>360</v>
      </c>
      <c r="G29" s="104"/>
      <c r="H29" s="104">
        <f>H30</f>
        <v>360</v>
      </c>
      <c r="I29" s="104">
        <f>I30</f>
        <v>360</v>
      </c>
      <c r="J29" s="104"/>
      <c r="K29" s="104">
        <f>K30</f>
        <v>360</v>
      </c>
      <c r="L29" s="61"/>
      <c r="M29" s="61"/>
    </row>
    <row r="30" spans="1:13" ht="37.5" x14ac:dyDescent="0.3">
      <c r="A30" s="102" t="s">
        <v>549</v>
      </c>
      <c r="B30" s="103" t="s">
        <v>550</v>
      </c>
      <c r="C30" s="104">
        <v>350</v>
      </c>
      <c r="D30" s="104"/>
      <c r="E30" s="104">
        <v>350</v>
      </c>
      <c r="F30" s="104">
        <v>360</v>
      </c>
      <c r="G30" s="104"/>
      <c r="H30" s="104">
        <v>360</v>
      </c>
      <c r="I30" s="104">
        <v>360</v>
      </c>
      <c r="J30" s="104"/>
      <c r="K30" s="104">
        <v>360</v>
      </c>
      <c r="L30" s="61"/>
      <c r="M30" s="61"/>
    </row>
    <row r="31" spans="1:13" ht="18.75" x14ac:dyDescent="0.3">
      <c r="A31" s="100" t="s">
        <v>551</v>
      </c>
      <c r="B31" s="79" t="s">
        <v>552</v>
      </c>
      <c r="C31" s="101">
        <f>C34+C33+C37</f>
        <v>19016</v>
      </c>
      <c r="D31" s="101"/>
      <c r="E31" s="101">
        <f>E34+E33+E37</f>
        <v>19016</v>
      </c>
      <c r="F31" s="101">
        <f>F34+F33+F37</f>
        <v>20238</v>
      </c>
      <c r="G31" s="101"/>
      <c r="H31" s="101">
        <f>H34+H33+H37</f>
        <v>20238</v>
      </c>
      <c r="I31" s="101">
        <f>I34+I33+I37</f>
        <v>20616</v>
      </c>
      <c r="J31" s="101"/>
      <c r="K31" s="101">
        <f>K34+K33+K37</f>
        <v>20616</v>
      </c>
      <c r="L31" s="60"/>
      <c r="M31" s="60"/>
    </row>
    <row r="32" spans="1:13" ht="18.75" x14ac:dyDescent="0.3">
      <c r="A32" s="105" t="s">
        <v>752</v>
      </c>
      <c r="B32" s="81" t="s">
        <v>753</v>
      </c>
      <c r="C32" s="106">
        <f>C33</f>
        <v>1652</v>
      </c>
      <c r="D32" s="106"/>
      <c r="E32" s="106">
        <f>E33</f>
        <v>1652</v>
      </c>
      <c r="F32" s="106">
        <f>F33</f>
        <v>1675</v>
      </c>
      <c r="G32" s="106"/>
      <c r="H32" s="106">
        <f>H33</f>
        <v>1675</v>
      </c>
      <c r="I32" s="106">
        <f>I33</f>
        <v>1800</v>
      </c>
      <c r="J32" s="106"/>
      <c r="K32" s="106">
        <f>K33</f>
        <v>1800</v>
      </c>
      <c r="L32" s="62"/>
      <c r="M32" s="62"/>
    </row>
    <row r="33" spans="1:13" ht="56.25" x14ac:dyDescent="0.3">
      <c r="A33" s="105" t="s">
        <v>553</v>
      </c>
      <c r="B33" s="81" t="s">
        <v>554</v>
      </c>
      <c r="C33" s="106">
        <v>1652</v>
      </c>
      <c r="D33" s="106"/>
      <c r="E33" s="106">
        <v>1652</v>
      </c>
      <c r="F33" s="106">
        <v>1675</v>
      </c>
      <c r="G33" s="106"/>
      <c r="H33" s="106">
        <v>1675</v>
      </c>
      <c r="I33" s="106">
        <v>1800</v>
      </c>
      <c r="J33" s="106"/>
      <c r="K33" s="106">
        <v>1800</v>
      </c>
      <c r="L33" s="62"/>
      <c r="M33" s="62"/>
    </row>
    <row r="34" spans="1:13" ht="18.75" x14ac:dyDescent="0.3">
      <c r="A34" s="102" t="s">
        <v>555</v>
      </c>
      <c r="B34" s="103" t="s">
        <v>556</v>
      </c>
      <c r="C34" s="104">
        <f>C35+C36</f>
        <v>12963</v>
      </c>
      <c r="D34" s="104"/>
      <c r="E34" s="104">
        <f>E35+E36</f>
        <v>12963</v>
      </c>
      <c r="F34" s="104">
        <f>F35+F36</f>
        <v>13428</v>
      </c>
      <c r="G34" s="104"/>
      <c r="H34" s="104">
        <f>H35+H36</f>
        <v>13428</v>
      </c>
      <c r="I34" s="104">
        <f>I35+I36</f>
        <v>13864</v>
      </c>
      <c r="J34" s="104"/>
      <c r="K34" s="104">
        <f>K35+K36</f>
        <v>13864</v>
      </c>
      <c r="L34" s="61"/>
      <c r="M34" s="61"/>
    </row>
    <row r="35" spans="1:13" ht="18.75" x14ac:dyDescent="0.3">
      <c r="A35" s="102" t="s">
        <v>557</v>
      </c>
      <c r="B35" s="103" t="s">
        <v>558</v>
      </c>
      <c r="C35" s="104">
        <v>1337</v>
      </c>
      <c r="D35" s="104"/>
      <c r="E35" s="104">
        <v>1337</v>
      </c>
      <c r="F35" s="104">
        <v>1337</v>
      </c>
      <c r="G35" s="104"/>
      <c r="H35" s="104">
        <v>1337</v>
      </c>
      <c r="I35" s="104">
        <v>1337</v>
      </c>
      <c r="J35" s="104"/>
      <c r="K35" s="104">
        <v>1337</v>
      </c>
      <c r="L35" s="61"/>
      <c r="M35" s="61"/>
    </row>
    <row r="36" spans="1:13" ht="18.75" x14ac:dyDescent="0.3">
      <c r="A36" s="102" t="s">
        <v>559</v>
      </c>
      <c r="B36" s="103" t="s">
        <v>560</v>
      </c>
      <c r="C36" s="104">
        <v>11626</v>
      </c>
      <c r="D36" s="104"/>
      <c r="E36" s="104">
        <v>11626</v>
      </c>
      <c r="F36" s="104">
        <v>12091</v>
      </c>
      <c r="G36" s="104"/>
      <c r="H36" s="104">
        <v>12091</v>
      </c>
      <c r="I36" s="104">
        <v>12527</v>
      </c>
      <c r="J36" s="104"/>
      <c r="K36" s="104">
        <v>12527</v>
      </c>
      <c r="L36" s="61"/>
      <c r="M36" s="61"/>
    </row>
    <row r="37" spans="1:13" ht="18.75" x14ac:dyDescent="0.3">
      <c r="A37" s="102" t="s">
        <v>561</v>
      </c>
      <c r="B37" s="103" t="s">
        <v>562</v>
      </c>
      <c r="C37" s="104">
        <f>SUM(C38:C39)</f>
        <v>4401</v>
      </c>
      <c r="D37" s="104"/>
      <c r="E37" s="104">
        <f>SUM(E38:E39)</f>
        <v>4401</v>
      </c>
      <c r="F37" s="104">
        <f>SUM(F38:F39)</f>
        <v>5135</v>
      </c>
      <c r="G37" s="104"/>
      <c r="H37" s="104">
        <f>SUM(H38:H39)</f>
        <v>5135</v>
      </c>
      <c r="I37" s="104">
        <f>SUM(I38:I39)</f>
        <v>4952</v>
      </c>
      <c r="J37" s="104"/>
      <c r="K37" s="104">
        <f>SUM(K38:K39)</f>
        <v>4952</v>
      </c>
      <c r="L37" s="61"/>
      <c r="M37" s="61"/>
    </row>
    <row r="38" spans="1:13" ht="37.5" x14ac:dyDescent="0.3">
      <c r="A38" s="102" t="s">
        <v>563</v>
      </c>
      <c r="B38" s="103" t="s">
        <v>754</v>
      </c>
      <c r="C38" s="104">
        <v>2239</v>
      </c>
      <c r="D38" s="104"/>
      <c r="E38" s="104">
        <v>2239</v>
      </c>
      <c r="F38" s="104">
        <v>2965</v>
      </c>
      <c r="G38" s="104"/>
      <c r="H38" s="104">
        <v>2965</v>
      </c>
      <c r="I38" s="104">
        <v>2786</v>
      </c>
      <c r="J38" s="104"/>
      <c r="K38" s="104">
        <v>2786</v>
      </c>
      <c r="L38" s="61"/>
      <c r="M38" s="61"/>
    </row>
    <row r="39" spans="1:13" ht="37.5" x14ac:dyDescent="0.3">
      <c r="A39" s="102" t="s">
        <v>564</v>
      </c>
      <c r="B39" s="103" t="s">
        <v>755</v>
      </c>
      <c r="C39" s="104">
        <v>2162</v>
      </c>
      <c r="D39" s="104"/>
      <c r="E39" s="104">
        <v>2162</v>
      </c>
      <c r="F39" s="104">
        <v>2170</v>
      </c>
      <c r="G39" s="104"/>
      <c r="H39" s="104">
        <v>2170</v>
      </c>
      <c r="I39" s="104">
        <v>2166</v>
      </c>
      <c r="J39" s="104"/>
      <c r="K39" s="104">
        <v>2166</v>
      </c>
      <c r="L39" s="61"/>
      <c r="M39" s="61"/>
    </row>
    <row r="40" spans="1:13" ht="18.75" x14ac:dyDescent="0.3">
      <c r="A40" s="100" t="s">
        <v>565</v>
      </c>
      <c r="B40" s="79" t="s">
        <v>566</v>
      </c>
      <c r="C40" s="101">
        <f>C41+C45+C43</f>
        <v>1204.2</v>
      </c>
      <c r="D40" s="101"/>
      <c r="E40" s="101">
        <f>E41+E45+E43</f>
        <v>1204.2</v>
      </c>
      <c r="F40" s="101">
        <f>F41+F45+F43</f>
        <v>1183.3000000000002</v>
      </c>
      <c r="G40" s="101"/>
      <c r="H40" s="101">
        <f>H41+H45+H43</f>
        <v>1183.3000000000002</v>
      </c>
      <c r="I40" s="101">
        <f>I41+I45+I43</f>
        <v>1195.5</v>
      </c>
      <c r="J40" s="101"/>
      <c r="K40" s="101">
        <f>K41+K45+K43</f>
        <v>1195.5</v>
      </c>
      <c r="L40" s="60"/>
      <c r="M40" s="60"/>
    </row>
    <row r="41" spans="1:13" ht="37.5" x14ac:dyDescent="0.3">
      <c r="A41" s="102" t="s">
        <v>567</v>
      </c>
      <c r="B41" s="103" t="s">
        <v>568</v>
      </c>
      <c r="C41" s="104">
        <f>C42</f>
        <v>1113</v>
      </c>
      <c r="D41" s="104"/>
      <c r="E41" s="104">
        <f>E42</f>
        <v>1113</v>
      </c>
      <c r="F41" s="104">
        <f>F42</f>
        <v>1090</v>
      </c>
      <c r="G41" s="104"/>
      <c r="H41" s="104">
        <f>H42</f>
        <v>1090</v>
      </c>
      <c r="I41" s="104">
        <f>I42</f>
        <v>1100</v>
      </c>
      <c r="J41" s="104"/>
      <c r="K41" s="104">
        <f>K42</f>
        <v>1100</v>
      </c>
      <c r="L41" s="61"/>
      <c r="M41" s="61"/>
    </row>
    <row r="42" spans="1:13" ht="56.25" x14ac:dyDescent="0.3">
      <c r="A42" s="102" t="s">
        <v>569</v>
      </c>
      <c r="B42" s="103" t="s">
        <v>570</v>
      </c>
      <c r="C42" s="104">
        <v>1113</v>
      </c>
      <c r="D42" s="104"/>
      <c r="E42" s="104">
        <v>1113</v>
      </c>
      <c r="F42" s="104">
        <v>1090</v>
      </c>
      <c r="G42" s="104"/>
      <c r="H42" s="104">
        <v>1090</v>
      </c>
      <c r="I42" s="104">
        <v>1100</v>
      </c>
      <c r="J42" s="104"/>
      <c r="K42" s="104">
        <v>1100</v>
      </c>
      <c r="L42" s="61"/>
      <c r="M42" s="61"/>
    </row>
    <row r="43" spans="1:13" ht="56.25" x14ac:dyDescent="0.3">
      <c r="A43" s="102" t="s">
        <v>571</v>
      </c>
      <c r="B43" s="103" t="s">
        <v>756</v>
      </c>
      <c r="C43" s="104">
        <f>C44</f>
        <v>52.8</v>
      </c>
      <c r="D43" s="104"/>
      <c r="E43" s="104">
        <f>E44</f>
        <v>52.8</v>
      </c>
      <c r="F43" s="104">
        <f>F44</f>
        <v>54.9</v>
      </c>
      <c r="G43" s="104"/>
      <c r="H43" s="104">
        <f>H44</f>
        <v>54.9</v>
      </c>
      <c r="I43" s="104">
        <f>I44</f>
        <v>57.1</v>
      </c>
      <c r="J43" s="104"/>
      <c r="K43" s="104">
        <f>K44</f>
        <v>57.1</v>
      </c>
      <c r="L43" s="61"/>
      <c r="M43" s="61"/>
    </row>
    <row r="44" spans="1:13" ht="75" x14ac:dyDescent="0.3">
      <c r="A44" s="102" t="s">
        <v>572</v>
      </c>
      <c r="B44" s="103" t="s">
        <v>757</v>
      </c>
      <c r="C44" s="104">
        <v>52.8</v>
      </c>
      <c r="D44" s="104"/>
      <c r="E44" s="104">
        <v>52.8</v>
      </c>
      <c r="F44" s="104">
        <v>54.9</v>
      </c>
      <c r="G44" s="104"/>
      <c r="H44" s="104">
        <v>54.9</v>
      </c>
      <c r="I44" s="104">
        <v>57.1</v>
      </c>
      <c r="J44" s="104"/>
      <c r="K44" s="104">
        <v>57.1</v>
      </c>
      <c r="L44" s="61"/>
      <c r="M44" s="61"/>
    </row>
    <row r="45" spans="1:13" ht="37.5" x14ac:dyDescent="0.3">
      <c r="A45" s="102" t="s">
        <v>573</v>
      </c>
      <c r="B45" s="103" t="s">
        <v>574</v>
      </c>
      <c r="C45" s="104">
        <f>C46</f>
        <v>38.4</v>
      </c>
      <c r="D45" s="104"/>
      <c r="E45" s="104">
        <f>E46</f>
        <v>38.4</v>
      </c>
      <c r="F45" s="104">
        <f>F46</f>
        <v>38.4</v>
      </c>
      <c r="G45" s="104"/>
      <c r="H45" s="104">
        <f>H46</f>
        <v>38.4</v>
      </c>
      <c r="I45" s="104">
        <f>I46</f>
        <v>38.4</v>
      </c>
      <c r="J45" s="104"/>
      <c r="K45" s="104">
        <f>K46</f>
        <v>38.4</v>
      </c>
      <c r="L45" s="61"/>
      <c r="M45" s="61"/>
    </row>
    <row r="46" spans="1:13" ht="93.75" x14ac:dyDescent="0.3">
      <c r="A46" s="102" t="s">
        <v>575</v>
      </c>
      <c r="B46" s="103" t="s">
        <v>1181</v>
      </c>
      <c r="C46" s="104">
        <v>38.4</v>
      </c>
      <c r="D46" s="104"/>
      <c r="E46" s="104">
        <v>38.4</v>
      </c>
      <c r="F46" s="104">
        <v>38.4</v>
      </c>
      <c r="G46" s="104"/>
      <c r="H46" s="104">
        <v>38.4</v>
      </c>
      <c r="I46" s="104">
        <v>38.4</v>
      </c>
      <c r="J46" s="104"/>
      <c r="K46" s="104">
        <v>38.4</v>
      </c>
      <c r="L46" s="61"/>
      <c r="M46" s="61"/>
    </row>
    <row r="47" spans="1:13" ht="18.75" x14ac:dyDescent="0.3">
      <c r="A47" s="98"/>
      <c r="B47" s="78" t="s">
        <v>576</v>
      </c>
      <c r="C47" s="99">
        <f>C48+C55+C60+C66+C72</f>
        <v>19532.300000000003</v>
      </c>
      <c r="D47" s="99">
        <f>D48+D55+D60+D66+D72</f>
        <v>3596.9</v>
      </c>
      <c r="E47" s="99">
        <f>E48+E55+E60+E66+E72</f>
        <v>23129.200000000004</v>
      </c>
      <c r="F47" s="99">
        <f>F48+F55+F60+F66+F72</f>
        <v>19987.900000000001</v>
      </c>
      <c r="G47" s="99"/>
      <c r="H47" s="99">
        <f>H48+H55+H60+H66+H72</f>
        <v>19987.900000000001</v>
      </c>
      <c r="I47" s="99">
        <f>I48+I55+I60+I66+I72</f>
        <v>20504</v>
      </c>
      <c r="J47" s="99"/>
      <c r="K47" s="99">
        <f>K48+K55+K60+K66+K72</f>
        <v>20504</v>
      </c>
      <c r="L47" s="59"/>
      <c r="M47" s="59"/>
    </row>
    <row r="48" spans="1:13" ht="42.75" customHeight="1" x14ac:dyDescent="0.3">
      <c r="A48" s="100" t="s">
        <v>577</v>
      </c>
      <c r="B48" s="79" t="s">
        <v>578</v>
      </c>
      <c r="C48" s="101">
        <f>C49+C54</f>
        <v>6690.7</v>
      </c>
      <c r="D48" s="101"/>
      <c r="E48" s="101">
        <f>E49+E54</f>
        <v>6690.7</v>
      </c>
      <c r="F48" s="101">
        <f>F49+F54</f>
        <v>6690.7</v>
      </c>
      <c r="G48" s="101"/>
      <c r="H48" s="101">
        <f>H49+H54</f>
        <v>6690.7</v>
      </c>
      <c r="I48" s="101">
        <f>I49+I54</f>
        <v>6690.7</v>
      </c>
      <c r="J48" s="101"/>
      <c r="K48" s="101">
        <f>K49+K54</f>
        <v>6690.7</v>
      </c>
      <c r="L48" s="60"/>
      <c r="M48" s="60"/>
    </row>
    <row r="49" spans="1:13" ht="93.75" x14ac:dyDescent="0.3">
      <c r="A49" s="102" t="s">
        <v>579</v>
      </c>
      <c r="B49" s="103" t="s">
        <v>580</v>
      </c>
      <c r="C49" s="104">
        <f>C50+C51+C52</f>
        <v>5864.0999999999995</v>
      </c>
      <c r="D49" s="104"/>
      <c r="E49" s="104">
        <f>E50+E51+E52</f>
        <v>5864.0999999999995</v>
      </c>
      <c r="F49" s="104">
        <f>F50+F51+F52</f>
        <v>5864.0999999999995</v>
      </c>
      <c r="G49" s="104"/>
      <c r="H49" s="104">
        <f>H50+H51+H52</f>
        <v>5864.0999999999995</v>
      </c>
      <c r="I49" s="104">
        <f>I50+I51+I52</f>
        <v>5864.0999999999995</v>
      </c>
      <c r="J49" s="104"/>
      <c r="K49" s="104">
        <f>K50+K51+K52</f>
        <v>5864.0999999999995</v>
      </c>
      <c r="L49" s="61"/>
      <c r="M49" s="61"/>
    </row>
    <row r="50" spans="1:13" ht="93.75" x14ac:dyDescent="0.3">
      <c r="A50" s="102" t="s">
        <v>581</v>
      </c>
      <c r="B50" s="103" t="s">
        <v>758</v>
      </c>
      <c r="C50" s="104">
        <v>5227.8999999999996</v>
      </c>
      <c r="D50" s="104"/>
      <c r="E50" s="104">
        <v>5227.8999999999996</v>
      </c>
      <c r="F50" s="104">
        <v>5227.8999999999996</v>
      </c>
      <c r="G50" s="104"/>
      <c r="H50" s="104">
        <v>5227.8999999999996</v>
      </c>
      <c r="I50" s="104">
        <v>5227.8999999999996</v>
      </c>
      <c r="J50" s="104"/>
      <c r="K50" s="104">
        <v>5227.8999999999996</v>
      </c>
      <c r="L50" s="61"/>
      <c r="M50" s="61"/>
    </row>
    <row r="51" spans="1:13" ht="75" x14ac:dyDescent="0.3">
      <c r="A51" s="102" t="s">
        <v>582</v>
      </c>
      <c r="B51" s="103" t="s">
        <v>759</v>
      </c>
      <c r="C51" s="104">
        <v>189.5</v>
      </c>
      <c r="D51" s="104"/>
      <c r="E51" s="104">
        <v>189.5</v>
      </c>
      <c r="F51" s="104">
        <v>189.5</v>
      </c>
      <c r="G51" s="104"/>
      <c r="H51" s="104">
        <v>189.5</v>
      </c>
      <c r="I51" s="104">
        <v>189.5</v>
      </c>
      <c r="J51" s="104"/>
      <c r="K51" s="104">
        <v>189.5</v>
      </c>
      <c r="L51" s="61"/>
      <c r="M51" s="61"/>
    </row>
    <row r="52" spans="1:13" ht="75" x14ac:dyDescent="0.3">
      <c r="A52" s="102" t="s">
        <v>583</v>
      </c>
      <c r="B52" s="103" t="s">
        <v>584</v>
      </c>
      <c r="C52" s="104">
        <v>446.7</v>
      </c>
      <c r="D52" s="104"/>
      <c r="E52" s="104">
        <v>446.7</v>
      </c>
      <c r="F52" s="104">
        <v>446.7</v>
      </c>
      <c r="G52" s="104"/>
      <c r="H52" s="104">
        <v>446.7</v>
      </c>
      <c r="I52" s="104">
        <v>446.7</v>
      </c>
      <c r="J52" s="104"/>
      <c r="K52" s="104">
        <v>446.7</v>
      </c>
      <c r="L52" s="61"/>
      <c r="M52" s="61"/>
    </row>
    <row r="53" spans="1:13" ht="75" customHeight="1" x14ac:dyDescent="0.3">
      <c r="A53" s="102" t="s">
        <v>585</v>
      </c>
      <c r="B53" s="103" t="s">
        <v>760</v>
      </c>
      <c r="C53" s="104">
        <f>C54</f>
        <v>826.6</v>
      </c>
      <c r="D53" s="104"/>
      <c r="E53" s="104">
        <f>E54</f>
        <v>826.6</v>
      </c>
      <c r="F53" s="104">
        <f>F54</f>
        <v>826.6</v>
      </c>
      <c r="G53" s="104"/>
      <c r="H53" s="104">
        <f>H54</f>
        <v>826.6</v>
      </c>
      <c r="I53" s="104">
        <f>I54</f>
        <v>826.6</v>
      </c>
      <c r="J53" s="104"/>
      <c r="K53" s="104">
        <f>K54</f>
        <v>826.6</v>
      </c>
      <c r="L53" s="61"/>
      <c r="M53" s="61"/>
    </row>
    <row r="54" spans="1:13" ht="93.75" x14ac:dyDescent="0.3">
      <c r="A54" s="102" t="s">
        <v>586</v>
      </c>
      <c r="B54" s="103" t="s">
        <v>1182</v>
      </c>
      <c r="C54" s="104">
        <v>826.6</v>
      </c>
      <c r="D54" s="104"/>
      <c r="E54" s="104">
        <v>826.6</v>
      </c>
      <c r="F54" s="104">
        <v>826.6</v>
      </c>
      <c r="G54" s="104"/>
      <c r="H54" s="104">
        <v>826.6</v>
      </c>
      <c r="I54" s="104">
        <v>826.6</v>
      </c>
      <c r="J54" s="104"/>
      <c r="K54" s="104">
        <v>826.6</v>
      </c>
      <c r="L54" s="61"/>
      <c r="M54" s="61"/>
    </row>
    <row r="55" spans="1:13" ht="18.75" x14ac:dyDescent="0.3">
      <c r="A55" s="100" t="s">
        <v>587</v>
      </c>
      <c r="B55" s="79" t="s">
        <v>588</v>
      </c>
      <c r="C55" s="101">
        <f>C56</f>
        <v>151.5</v>
      </c>
      <c r="D55" s="101"/>
      <c r="E55" s="101">
        <f>E56</f>
        <v>151.5</v>
      </c>
      <c r="F55" s="101">
        <f>F56</f>
        <v>151.5</v>
      </c>
      <c r="G55" s="101"/>
      <c r="H55" s="101">
        <f>H56</f>
        <v>151.5</v>
      </c>
      <c r="I55" s="101">
        <f>I56</f>
        <v>151.5</v>
      </c>
      <c r="J55" s="101"/>
      <c r="K55" s="101">
        <f>K56</f>
        <v>151.5</v>
      </c>
      <c r="L55" s="60"/>
      <c r="M55" s="60"/>
    </row>
    <row r="56" spans="1:13" ht="18.75" x14ac:dyDescent="0.3">
      <c r="A56" s="102" t="s">
        <v>589</v>
      </c>
      <c r="B56" s="103" t="s">
        <v>590</v>
      </c>
      <c r="C56" s="104">
        <f>C57+C58+C59</f>
        <v>151.5</v>
      </c>
      <c r="D56" s="104"/>
      <c r="E56" s="104">
        <f>E57+E58+E59</f>
        <v>151.5</v>
      </c>
      <c r="F56" s="104">
        <f>F57+F58+F59</f>
        <v>151.5</v>
      </c>
      <c r="G56" s="104"/>
      <c r="H56" s="104">
        <f>H57+H58+H59</f>
        <v>151.5</v>
      </c>
      <c r="I56" s="104">
        <f>I57+I58+I59</f>
        <v>151.5</v>
      </c>
      <c r="J56" s="104"/>
      <c r="K56" s="104">
        <f>K57+K58+K59</f>
        <v>151.5</v>
      </c>
      <c r="L56" s="61"/>
      <c r="M56" s="61"/>
    </row>
    <row r="57" spans="1:13" ht="37.5" x14ac:dyDescent="0.3">
      <c r="A57" s="102" t="s">
        <v>591</v>
      </c>
      <c r="B57" s="103" t="s">
        <v>592</v>
      </c>
      <c r="C57" s="104">
        <v>151</v>
      </c>
      <c r="D57" s="104"/>
      <c r="E57" s="104">
        <v>151</v>
      </c>
      <c r="F57" s="104">
        <v>151</v>
      </c>
      <c r="G57" s="104"/>
      <c r="H57" s="104">
        <v>151</v>
      </c>
      <c r="I57" s="104">
        <v>151</v>
      </c>
      <c r="J57" s="104"/>
      <c r="K57" s="104">
        <v>151</v>
      </c>
      <c r="L57" s="61"/>
      <c r="M57" s="61"/>
    </row>
    <row r="58" spans="1:13" ht="18.75" x14ac:dyDescent="0.3">
      <c r="A58" s="102" t="s">
        <v>593</v>
      </c>
      <c r="B58" s="103" t="s">
        <v>594</v>
      </c>
      <c r="C58" s="104">
        <v>0.5</v>
      </c>
      <c r="D58" s="104"/>
      <c r="E58" s="104">
        <v>0.5</v>
      </c>
      <c r="F58" s="104">
        <v>0.5</v>
      </c>
      <c r="G58" s="104"/>
      <c r="H58" s="104">
        <v>0.5</v>
      </c>
      <c r="I58" s="104">
        <v>0.5</v>
      </c>
      <c r="J58" s="104"/>
      <c r="K58" s="104">
        <v>0.5</v>
      </c>
      <c r="L58" s="61"/>
      <c r="M58" s="61"/>
    </row>
    <row r="59" spans="1:13" ht="18.75" hidden="1" x14ac:dyDescent="0.3">
      <c r="A59" s="102" t="s">
        <v>595</v>
      </c>
      <c r="B59" s="103" t="s">
        <v>596</v>
      </c>
      <c r="C59" s="104">
        <v>0</v>
      </c>
      <c r="D59" s="104"/>
      <c r="E59" s="104">
        <v>0</v>
      </c>
      <c r="F59" s="104">
        <v>0</v>
      </c>
      <c r="G59" s="104"/>
      <c r="H59" s="104">
        <v>0</v>
      </c>
      <c r="I59" s="104">
        <v>0</v>
      </c>
      <c r="J59" s="104"/>
      <c r="K59" s="104">
        <v>0</v>
      </c>
      <c r="L59" s="61"/>
      <c r="M59" s="61"/>
    </row>
    <row r="60" spans="1:13" ht="37.5" x14ac:dyDescent="0.3">
      <c r="A60" s="100" t="s">
        <v>597</v>
      </c>
      <c r="B60" s="79" t="s">
        <v>598</v>
      </c>
      <c r="C60" s="101">
        <f>C61+C63</f>
        <v>11700.400000000001</v>
      </c>
      <c r="D60" s="101">
        <f>D61+D63</f>
        <v>2361.5</v>
      </c>
      <c r="E60" s="101">
        <f>E61+E63</f>
        <v>14061.900000000001</v>
      </c>
      <c r="F60" s="101">
        <f>F61+F63</f>
        <v>12120.5</v>
      </c>
      <c r="G60" s="101"/>
      <c r="H60" s="101">
        <f>H61+H63</f>
        <v>12120.5</v>
      </c>
      <c r="I60" s="101">
        <f>I61+I63</f>
        <v>12599.7</v>
      </c>
      <c r="J60" s="101"/>
      <c r="K60" s="101">
        <f>K61+K63</f>
        <v>12599.7</v>
      </c>
      <c r="L60" s="60"/>
      <c r="M60" s="60"/>
    </row>
    <row r="61" spans="1:13" ht="18.75" x14ac:dyDescent="0.3">
      <c r="A61" s="102" t="s">
        <v>599</v>
      </c>
      <c r="B61" s="103" t="s">
        <v>600</v>
      </c>
      <c r="C61" s="104">
        <f>C62</f>
        <v>10909.7</v>
      </c>
      <c r="D61" s="104"/>
      <c r="E61" s="104">
        <f>E62</f>
        <v>10909.7</v>
      </c>
      <c r="F61" s="104">
        <f>F62</f>
        <v>11304</v>
      </c>
      <c r="G61" s="104"/>
      <c r="H61" s="104">
        <f>H62</f>
        <v>11304</v>
      </c>
      <c r="I61" s="104">
        <f>I62</f>
        <v>11756.1</v>
      </c>
      <c r="J61" s="104"/>
      <c r="K61" s="104">
        <f>K62</f>
        <v>11756.1</v>
      </c>
      <c r="L61" s="61"/>
      <c r="M61" s="61"/>
    </row>
    <row r="62" spans="1:13" ht="37.5" x14ac:dyDescent="0.3">
      <c r="A62" s="102" t="s">
        <v>601</v>
      </c>
      <c r="B62" s="103" t="s">
        <v>602</v>
      </c>
      <c r="C62" s="104">
        <v>10909.7</v>
      </c>
      <c r="D62" s="104"/>
      <c r="E62" s="104">
        <v>10909.7</v>
      </c>
      <c r="F62" s="104">
        <v>11304</v>
      </c>
      <c r="G62" s="104"/>
      <c r="H62" s="104">
        <v>11304</v>
      </c>
      <c r="I62" s="104">
        <v>11756.1</v>
      </c>
      <c r="J62" s="104"/>
      <c r="K62" s="104">
        <v>11756.1</v>
      </c>
      <c r="L62" s="61"/>
      <c r="M62" s="61"/>
    </row>
    <row r="63" spans="1:13" ht="18.75" x14ac:dyDescent="0.3">
      <c r="A63" s="102" t="s">
        <v>603</v>
      </c>
      <c r="B63" s="103" t="s">
        <v>604</v>
      </c>
      <c r="C63" s="104">
        <f>C64+C65</f>
        <v>790.7</v>
      </c>
      <c r="D63" s="104">
        <f>D65</f>
        <v>2361.5</v>
      </c>
      <c r="E63" s="104">
        <f>SUM(C63:D63)</f>
        <v>3152.2</v>
      </c>
      <c r="F63" s="104">
        <f>F64+F65</f>
        <v>816.5</v>
      </c>
      <c r="G63" s="104"/>
      <c r="H63" s="104">
        <f>H64+H65</f>
        <v>816.5</v>
      </c>
      <c r="I63" s="104">
        <f>I64+I65</f>
        <v>843.6</v>
      </c>
      <c r="J63" s="104"/>
      <c r="K63" s="104">
        <f>K64+K65</f>
        <v>843.6</v>
      </c>
      <c r="L63" s="61"/>
      <c r="M63" s="61"/>
    </row>
    <row r="64" spans="1:13" ht="39" customHeight="1" x14ac:dyDescent="0.3">
      <c r="A64" s="102" t="s">
        <v>605</v>
      </c>
      <c r="B64" s="103" t="s">
        <v>606</v>
      </c>
      <c r="C64" s="104">
        <v>790.7</v>
      </c>
      <c r="D64" s="104"/>
      <c r="E64" s="104">
        <v>790.7</v>
      </c>
      <c r="F64" s="104">
        <v>816.5</v>
      </c>
      <c r="G64" s="104"/>
      <c r="H64" s="104">
        <v>816.5</v>
      </c>
      <c r="I64" s="104">
        <v>843.6</v>
      </c>
      <c r="J64" s="104"/>
      <c r="K64" s="104">
        <v>843.6</v>
      </c>
      <c r="L64" s="61"/>
      <c r="M64" s="61"/>
    </row>
    <row r="65" spans="1:13" ht="39" customHeight="1" x14ac:dyDescent="0.3">
      <c r="A65" s="102" t="s">
        <v>1185</v>
      </c>
      <c r="B65" s="103" t="s">
        <v>1205</v>
      </c>
      <c r="C65" s="104">
        <v>0</v>
      </c>
      <c r="D65" s="104">
        <v>2361.5</v>
      </c>
      <c r="E65" s="104">
        <v>2361.5</v>
      </c>
      <c r="F65" s="104">
        <v>0</v>
      </c>
      <c r="G65" s="104"/>
      <c r="H65" s="104">
        <v>0</v>
      </c>
      <c r="I65" s="104"/>
      <c r="J65" s="104"/>
      <c r="K65" s="104"/>
      <c r="L65" s="61"/>
      <c r="M65" s="61"/>
    </row>
    <row r="66" spans="1:13" ht="37.5" x14ac:dyDescent="0.3">
      <c r="A66" s="100" t="s">
        <v>607</v>
      </c>
      <c r="B66" s="79" t="s">
        <v>608</v>
      </c>
      <c r="C66" s="101">
        <f>C69+C67</f>
        <v>100</v>
      </c>
      <c r="D66" s="101">
        <f>D69+D67</f>
        <v>1235.4000000000001</v>
      </c>
      <c r="E66" s="101">
        <f>E69+E67</f>
        <v>1335.4</v>
      </c>
      <c r="F66" s="101">
        <f>F69+F67</f>
        <v>100</v>
      </c>
      <c r="G66" s="101"/>
      <c r="H66" s="101">
        <f>H69+H67</f>
        <v>100</v>
      </c>
      <c r="I66" s="101">
        <f>I69+I67</f>
        <v>100</v>
      </c>
      <c r="J66" s="101"/>
      <c r="K66" s="101">
        <f>K69+K67</f>
        <v>100</v>
      </c>
      <c r="L66" s="60"/>
      <c r="M66" s="60"/>
    </row>
    <row r="67" spans="1:13" ht="80.25" customHeight="1" x14ac:dyDescent="0.3">
      <c r="A67" s="105" t="s">
        <v>609</v>
      </c>
      <c r="B67" s="81" t="s">
        <v>610</v>
      </c>
      <c r="C67" s="106">
        <f>C68</f>
        <v>0</v>
      </c>
      <c r="D67" s="106">
        <f>D68</f>
        <v>892.7</v>
      </c>
      <c r="E67" s="106">
        <f>E68</f>
        <v>892.7</v>
      </c>
      <c r="F67" s="106">
        <f>F68</f>
        <v>0</v>
      </c>
      <c r="G67" s="106"/>
      <c r="H67" s="106">
        <f>H68</f>
        <v>0</v>
      </c>
      <c r="I67" s="106">
        <f>I68</f>
        <v>0</v>
      </c>
      <c r="J67" s="106"/>
      <c r="K67" s="106">
        <f>K68</f>
        <v>0</v>
      </c>
      <c r="L67" s="62"/>
      <c r="M67" s="62"/>
    </row>
    <row r="68" spans="1:13" ht="97.5" customHeight="1" x14ac:dyDescent="0.3">
      <c r="A68" s="105" t="s">
        <v>611</v>
      </c>
      <c r="B68" s="81" t="s">
        <v>612</v>
      </c>
      <c r="C68" s="107">
        <v>0</v>
      </c>
      <c r="D68" s="107">
        <v>892.7</v>
      </c>
      <c r="E68" s="107">
        <v>892.7</v>
      </c>
      <c r="F68" s="107">
        <v>0</v>
      </c>
      <c r="G68" s="107"/>
      <c r="H68" s="107">
        <v>0</v>
      </c>
      <c r="I68" s="107">
        <v>0</v>
      </c>
      <c r="J68" s="107"/>
      <c r="K68" s="107">
        <v>0</v>
      </c>
      <c r="L68" s="63"/>
      <c r="M68" s="63"/>
    </row>
    <row r="69" spans="1:13" ht="37.5" x14ac:dyDescent="0.3">
      <c r="A69" s="102" t="s">
        <v>613</v>
      </c>
      <c r="B69" s="103" t="s">
        <v>614</v>
      </c>
      <c r="C69" s="104">
        <f>C70+C71</f>
        <v>100</v>
      </c>
      <c r="D69" s="104">
        <f>D70+D71</f>
        <v>342.7</v>
      </c>
      <c r="E69" s="104">
        <f>E70+E71</f>
        <v>442.70000000000005</v>
      </c>
      <c r="F69" s="104">
        <f>F70+F71</f>
        <v>100</v>
      </c>
      <c r="G69" s="104"/>
      <c r="H69" s="104">
        <f>H70+H71</f>
        <v>100</v>
      </c>
      <c r="I69" s="104">
        <f>I70+I71</f>
        <v>100</v>
      </c>
      <c r="J69" s="104"/>
      <c r="K69" s="104">
        <f>K70+K71</f>
        <v>100</v>
      </c>
      <c r="L69" s="61"/>
      <c r="M69" s="61"/>
    </row>
    <row r="70" spans="1:13" ht="56.25" x14ac:dyDescent="0.3">
      <c r="A70" s="102" t="s">
        <v>615</v>
      </c>
      <c r="B70" s="103" t="s">
        <v>616</v>
      </c>
      <c r="C70" s="104">
        <v>100</v>
      </c>
      <c r="D70" s="104">
        <v>162.1</v>
      </c>
      <c r="E70" s="104">
        <f>SUM(C70:D70)</f>
        <v>262.10000000000002</v>
      </c>
      <c r="F70" s="104">
        <v>100</v>
      </c>
      <c r="G70" s="104"/>
      <c r="H70" s="104">
        <v>100</v>
      </c>
      <c r="I70" s="104">
        <v>100</v>
      </c>
      <c r="J70" s="104"/>
      <c r="K70" s="104">
        <v>100</v>
      </c>
      <c r="L70" s="61"/>
      <c r="M70" s="61"/>
    </row>
    <row r="71" spans="1:13" ht="65.25" customHeight="1" x14ac:dyDescent="0.3">
      <c r="A71" s="102" t="s">
        <v>617</v>
      </c>
      <c r="B71" s="103" t="s">
        <v>618</v>
      </c>
      <c r="C71" s="104">
        <v>0</v>
      </c>
      <c r="D71" s="104">
        <v>180.6</v>
      </c>
      <c r="E71" s="104">
        <f>SUM(C71:D71)</f>
        <v>180.6</v>
      </c>
      <c r="F71" s="104">
        <v>0</v>
      </c>
      <c r="G71" s="104"/>
      <c r="H71" s="104">
        <v>0</v>
      </c>
      <c r="I71" s="104">
        <v>0</v>
      </c>
      <c r="J71" s="104"/>
      <c r="K71" s="104">
        <v>0</v>
      </c>
      <c r="L71" s="61"/>
      <c r="M71" s="61"/>
    </row>
    <row r="72" spans="1:13" ht="18.75" x14ac:dyDescent="0.3">
      <c r="A72" s="100" t="s">
        <v>619</v>
      </c>
      <c r="B72" s="79" t="s">
        <v>620</v>
      </c>
      <c r="C72" s="101">
        <f>SUM(C74:C84)</f>
        <v>889.7</v>
      </c>
      <c r="D72" s="101"/>
      <c r="E72" s="101">
        <f>SUM(E74:E84)</f>
        <v>889.7</v>
      </c>
      <c r="F72" s="101">
        <f>SUM(F74:F84)</f>
        <v>925.20000000000016</v>
      </c>
      <c r="G72" s="101"/>
      <c r="H72" s="101">
        <f>SUM(H74:H84)</f>
        <v>925.20000000000016</v>
      </c>
      <c r="I72" s="101">
        <f>SUM(I74:I84)</f>
        <v>962.09999999999991</v>
      </c>
      <c r="J72" s="101"/>
      <c r="K72" s="101">
        <f>SUM(K74:K84)</f>
        <v>962.09999999999991</v>
      </c>
      <c r="L72" s="60"/>
      <c r="M72" s="60"/>
    </row>
    <row r="73" spans="1:13" ht="56.25" hidden="1" x14ac:dyDescent="0.3">
      <c r="A73" s="102" t="s">
        <v>621</v>
      </c>
      <c r="B73" s="103" t="s">
        <v>622</v>
      </c>
      <c r="C73" s="104"/>
      <c r="D73" s="104"/>
      <c r="E73" s="104"/>
      <c r="F73" s="104"/>
      <c r="G73" s="104"/>
      <c r="H73" s="104"/>
      <c r="I73" s="104"/>
      <c r="J73" s="104"/>
      <c r="K73" s="104"/>
      <c r="L73" s="61"/>
      <c r="M73" s="61"/>
    </row>
    <row r="74" spans="1:13" ht="75" x14ac:dyDescent="0.3">
      <c r="A74" s="102" t="s">
        <v>623</v>
      </c>
      <c r="B74" s="103" t="s">
        <v>761</v>
      </c>
      <c r="C74" s="104">
        <v>35.4</v>
      </c>
      <c r="D74" s="104"/>
      <c r="E74" s="104">
        <v>35.4</v>
      </c>
      <c r="F74" s="104">
        <v>36.9</v>
      </c>
      <c r="G74" s="104"/>
      <c r="H74" s="104">
        <v>36.9</v>
      </c>
      <c r="I74" s="104">
        <v>38.299999999999997</v>
      </c>
      <c r="J74" s="104"/>
      <c r="K74" s="104">
        <v>38.299999999999997</v>
      </c>
      <c r="L74" s="61"/>
      <c r="M74" s="61"/>
    </row>
    <row r="75" spans="1:13" ht="112.5" x14ac:dyDescent="0.3">
      <c r="A75" s="102" t="s">
        <v>624</v>
      </c>
      <c r="B75" s="103" t="s">
        <v>762</v>
      </c>
      <c r="C75" s="104">
        <v>250.1</v>
      </c>
      <c r="D75" s="104"/>
      <c r="E75" s="104">
        <v>250.1</v>
      </c>
      <c r="F75" s="104">
        <v>260.10000000000002</v>
      </c>
      <c r="G75" s="104"/>
      <c r="H75" s="104">
        <v>260.10000000000002</v>
      </c>
      <c r="I75" s="104">
        <v>270.5</v>
      </c>
      <c r="J75" s="104"/>
      <c r="K75" s="104">
        <v>270.5</v>
      </c>
      <c r="L75" s="61"/>
      <c r="M75" s="61"/>
    </row>
    <row r="76" spans="1:13" ht="75" x14ac:dyDescent="0.3">
      <c r="A76" s="102" t="s">
        <v>625</v>
      </c>
      <c r="B76" s="103" t="s">
        <v>763</v>
      </c>
      <c r="C76" s="104">
        <v>94.5</v>
      </c>
      <c r="D76" s="104"/>
      <c r="E76" s="104">
        <v>94.5</v>
      </c>
      <c r="F76" s="104">
        <v>98.3</v>
      </c>
      <c r="G76" s="104"/>
      <c r="H76" s="104">
        <v>98.3</v>
      </c>
      <c r="I76" s="104">
        <v>102.2</v>
      </c>
      <c r="J76" s="104"/>
      <c r="K76" s="104">
        <v>102.2</v>
      </c>
      <c r="L76" s="61"/>
      <c r="M76" s="61"/>
    </row>
    <row r="77" spans="1:13" ht="93.75" x14ac:dyDescent="0.3">
      <c r="A77" s="102" t="s">
        <v>626</v>
      </c>
      <c r="B77" s="103" t="s">
        <v>764</v>
      </c>
      <c r="C77" s="104">
        <v>95.1</v>
      </c>
      <c r="D77" s="104"/>
      <c r="E77" s="104">
        <v>95.1</v>
      </c>
      <c r="F77" s="104">
        <v>98.9</v>
      </c>
      <c r="G77" s="104"/>
      <c r="H77" s="104">
        <v>98.9</v>
      </c>
      <c r="I77" s="104">
        <v>102.9</v>
      </c>
      <c r="J77" s="104"/>
      <c r="K77" s="104">
        <v>102.9</v>
      </c>
      <c r="L77" s="61"/>
      <c r="M77" s="61"/>
    </row>
    <row r="78" spans="1:13" ht="93.75" x14ac:dyDescent="0.3">
      <c r="A78" s="102" t="s">
        <v>627</v>
      </c>
      <c r="B78" s="103" t="s">
        <v>765</v>
      </c>
      <c r="C78" s="104">
        <v>0</v>
      </c>
      <c r="D78" s="104"/>
      <c r="E78" s="104">
        <v>0</v>
      </c>
      <c r="F78" s="104">
        <v>0</v>
      </c>
      <c r="G78" s="104"/>
      <c r="H78" s="104">
        <v>0</v>
      </c>
      <c r="I78" s="104">
        <v>0</v>
      </c>
      <c r="J78" s="104"/>
      <c r="K78" s="104">
        <v>0</v>
      </c>
      <c r="L78" s="61"/>
      <c r="M78" s="61"/>
    </row>
    <row r="79" spans="1:13" ht="93.75" x14ac:dyDescent="0.3">
      <c r="A79" s="102" t="s">
        <v>628</v>
      </c>
      <c r="B79" s="103" t="s">
        <v>766</v>
      </c>
      <c r="C79" s="104">
        <v>1.8</v>
      </c>
      <c r="D79" s="104"/>
      <c r="E79" s="104">
        <v>1.8</v>
      </c>
      <c r="F79" s="104">
        <v>1.9</v>
      </c>
      <c r="G79" s="104"/>
      <c r="H79" s="104">
        <v>1.9</v>
      </c>
      <c r="I79" s="104">
        <v>1.9</v>
      </c>
      <c r="J79" s="104"/>
      <c r="K79" s="104">
        <v>1.9</v>
      </c>
      <c r="L79" s="61"/>
      <c r="M79" s="61"/>
    </row>
    <row r="80" spans="1:13" ht="121.5" customHeight="1" x14ac:dyDescent="0.3">
      <c r="A80" s="102" t="s">
        <v>629</v>
      </c>
      <c r="B80" s="103" t="s">
        <v>767</v>
      </c>
      <c r="C80" s="104">
        <v>19</v>
      </c>
      <c r="D80" s="104"/>
      <c r="E80" s="104">
        <v>19</v>
      </c>
      <c r="F80" s="104">
        <v>19.7</v>
      </c>
      <c r="G80" s="104"/>
      <c r="H80" s="104">
        <v>19.7</v>
      </c>
      <c r="I80" s="104">
        <v>20.5</v>
      </c>
      <c r="J80" s="104"/>
      <c r="K80" s="104">
        <v>20.5</v>
      </c>
      <c r="L80" s="61"/>
      <c r="M80" s="61"/>
    </row>
    <row r="81" spans="1:13" ht="93.75" x14ac:dyDescent="0.3">
      <c r="A81" s="102" t="s">
        <v>630</v>
      </c>
      <c r="B81" s="103" t="s">
        <v>768</v>
      </c>
      <c r="C81" s="104">
        <v>1.7</v>
      </c>
      <c r="D81" s="104"/>
      <c r="E81" s="104">
        <v>1.7</v>
      </c>
      <c r="F81" s="104">
        <v>1.7</v>
      </c>
      <c r="G81" s="104"/>
      <c r="H81" s="104">
        <v>1.7</v>
      </c>
      <c r="I81" s="104">
        <v>1.8</v>
      </c>
      <c r="J81" s="104"/>
      <c r="K81" s="104">
        <v>1.8</v>
      </c>
      <c r="L81" s="61"/>
      <c r="M81" s="61"/>
    </row>
    <row r="82" spans="1:13" ht="75" x14ac:dyDescent="0.3">
      <c r="A82" s="102" t="s">
        <v>631</v>
      </c>
      <c r="B82" s="103" t="s">
        <v>769</v>
      </c>
      <c r="C82" s="104">
        <v>98.9</v>
      </c>
      <c r="D82" s="104"/>
      <c r="E82" s="104">
        <v>98.9</v>
      </c>
      <c r="F82" s="104">
        <v>102.8</v>
      </c>
      <c r="G82" s="104"/>
      <c r="H82" s="104">
        <v>102.8</v>
      </c>
      <c r="I82" s="104">
        <v>106.9</v>
      </c>
      <c r="J82" s="104"/>
      <c r="K82" s="104">
        <v>106.9</v>
      </c>
      <c r="L82" s="61"/>
      <c r="M82" s="61"/>
    </row>
    <row r="83" spans="1:13" ht="93.75" x14ac:dyDescent="0.3">
      <c r="A83" s="102" t="s">
        <v>632</v>
      </c>
      <c r="B83" s="103" t="s">
        <v>770</v>
      </c>
      <c r="C83" s="104">
        <v>192.6</v>
      </c>
      <c r="D83" s="104"/>
      <c r="E83" s="104">
        <v>192.6</v>
      </c>
      <c r="F83" s="104">
        <v>200.3</v>
      </c>
      <c r="G83" s="104"/>
      <c r="H83" s="104">
        <v>200.3</v>
      </c>
      <c r="I83" s="104">
        <v>208.3</v>
      </c>
      <c r="J83" s="104"/>
      <c r="K83" s="104">
        <v>208.3</v>
      </c>
      <c r="L83" s="61"/>
      <c r="M83" s="61"/>
    </row>
    <row r="84" spans="1:13" ht="150" x14ac:dyDescent="0.3">
      <c r="A84" s="102" t="s">
        <v>633</v>
      </c>
      <c r="B84" s="103" t="s">
        <v>771</v>
      </c>
      <c r="C84" s="104">
        <v>100.6</v>
      </c>
      <c r="D84" s="104"/>
      <c r="E84" s="104">
        <v>100.6</v>
      </c>
      <c r="F84" s="104">
        <v>104.6</v>
      </c>
      <c r="G84" s="104"/>
      <c r="H84" s="104">
        <v>104.6</v>
      </c>
      <c r="I84" s="104">
        <v>108.8</v>
      </c>
      <c r="J84" s="104"/>
      <c r="K84" s="104">
        <v>108.8</v>
      </c>
      <c r="L84" s="61"/>
      <c r="M84" s="61"/>
    </row>
    <row r="85" spans="1:13" ht="18.75" x14ac:dyDescent="0.3">
      <c r="A85" s="108" t="s">
        <v>634</v>
      </c>
      <c r="B85" s="96" t="s">
        <v>635</v>
      </c>
      <c r="C85" s="97">
        <f>C86+C191+C189</f>
        <v>741721.59999999998</v>
      </c>
      <c r="D85" s="97">
        <f>D86+D191+D189</f>
        <v>5554.9</v>
      </c>
      <c r="E85" s="97">
        <f>E86+E191+E189</f>
        <v>747276.50000000012</v>
      </c>
      <c r="F85" s="97">
        <f t="shared" ref="F85:K85" si="0">F86</f>
        <v>680422.19999999984</v>
      </c>
      <c r="G85" s="97">
        <f t="shared" si="0"/>
        <v>897.50000000000023</v>
      </c>
      <c r="H85" s="97">
        <f t="shared" si="0"/>
        <v>681319.7</v>
      </c>
      <c r="I85" s="97">
        <f t="shared" si="0"/>
        <v>642754.4</v>
      </c>
      <c r="J85" s="97">
        <f t="shared" si="0"/>
        <v>473.6</v>
      </c>
      <c r="K85" s="97">
        <f t="shared" si="0"/>
        <v>643228.00000000012</v>
      </c>
      <c r="L85" s="58"/>
      <c r="M85" s="58"/>
    </row>
    <row r="86" spans="1:13" ht="37.5" x14ac:dyDescent="0.3">
      <c r="A86" s="74" t="s">
        <v>636</v>
      </c>
      <c r="B86" s="75" t="s">
        <v>637</v>
      </c>
      <c r="C86" s="109">
        <f t="shared" ref="C86:K86" si="1">C87+C95+C156+C181</f>
        <v>753357.4</v>
      </c>
      <c r="D86" s="109">
        <f t="shared" si="1"/>
        <v>4628.3999999999996</v>
      </c>
      <c r="E86" s="109">
        <f t="shared" si="1"/>
        <v>757985.80000000016</v>
      </c>
      <c r="F86" s="109">
        <f t="shared" si="1"/>
        <v>680422.19999999984</v>
      </c>
      <c r="G86" s="109">
        <f t="shared" si="1"/>
        <v>897.50000000000023</v>
      </c>
      <c r="H86" s="109">
        <f t="shared" si="1"/>
        <v>681319.7</v>
      </c>
      <c r="I86" s="109">
        <f t="shared" si="1"/>
        <v>642754.4</v>
      </c>
      <c r="J86" s="109">
        <f t="shared" si="1"/>
        <v>473.6</v>
      </c>
      <c r="K86" s="109">
        <f t="shared" si="1"/>
        <v>643228.00000000012</v>
      </c>
      <c r="L86" s="64"/>
      <c r="M86" s="64"/>
    </row>
    <row r="87" spans="1:13" ht="18.75" x14ac:dyDescent="0.3">
      <c r="A87" s="110" t="s">
        <v>638</v>
      </c>
      <c r="B87" s="78" t="s">
        <v>772</v>
      </c>
      <c r="C87" s="111">
        <f>C88+C89+C92</f>
        <v>287968.40000000002</v>
      </c>
      <c r="D87" s="111"/>
      <c r="E87" s="111">
        <f>E88+E89+E92</f>
        <v>287968.40000000002</v>
      </c>
      <c r="F87" s="111">
        <f>F88+F89+F92</f>
        <v>263298.09999999998</v>
      </c>
      <c r="G87" s="111"/>
      <c r="H87" s="111">
        <f>H88+H89+H92</f>
        <v>263298.09999999998</v>
      </c>
      <c r="I87" s="111">
        <f>I88+I89+I92</f>
        <v>283197.7</v>
      </c>
      <c r="J87" s="111"/>
      <c r="K87" s="111">
        <f>K88+K89+K92</f>
        <v>283197.7</v>
      </c>
      <c r="L87" s="65"/>
      <c r="M87" s="65"/>
    </row>
    <row r="88" spans="1:13" ht="37.5" x14ac:dyDescent="0.25">
      <c r="A88" s="100" t="s">
        <v>639</v>
      </c>
      <c r="B88" s="79" t="s">
        <v>640</v>
      </c>
      <c r="C88" s="112">
        <v>282491</v>
      </c>
      <c r="D88" s="112"/>
      <c r="E88" s="112">
        <v>282491</v>
      </c>
      <c r="F88" s="112">
        <v>263298.09999999998</v>
      </c>
      <c r="G88" s="112"/>
      <c r="H88" s="112">
        <v>263298.09999999998</v>
      </c>
      <c r="I88" s="112">
        <v>283197.7</v>
      </c>
      <c r="J88" s="112"/>
      <c r="K88" s="112">
        <v>283197.7</v>
      </c>
      <c r="L88" s="66" t="s">
        <v>1022</v>
      </c>
      <c r="M88" s="66"/>
    </row>
    <row r="89" spans="1:13" ht="37.5" x14ac:dyDescent="0.25">
      <c r="A89" s="100" t="s">
        <v>641</v>
      </c>
      <c r="B89" s="80" t="s">
        <v>642</v>
      </c>
      <c r="C89" s="112">
        <f>C91</f>
        <v>5455</v>
      </c>
      <c r="D89" s="112"/>
      <c r="E89" s="112">
        <f>E91</f>
        <v>5455</v>
      </c>
      <c r="F89" s="112">
        <f>F91</f>
        <v>0</v>
      </c>
      <c r="G89" s="112"/>
      <c r="H89" s="112">
        <f>H91</f>
        <v>0</v>
      </c>
      <c r="I89" s="112">
        <f>I91</f>
        <v>0</v>
      </c>
      <c r="J89" s="112"/>
      <c r="K89" s="112">
        <f>K91</f>
        <v>0</v>
      </c>
      <c r="L89" s="66" t="s">
        <v>1022</v>
      </c>
      <c r="M89" s="66"/>
    </row>
    <row r="90" spans="1:13" ht="18.75" x14ac:dyDescent="0.25">
      <c r="A90" s="100"/>
      <c r="B90" s="81" t="s">
        <v>1</v>
      </c>
      <c r="C90" s="112"/>
      <c r="D90" s="112"/>
      <c r="E90" s="112"/>
      <c r="F90" s="112"/>
      <c r="G90" s="112"/>
      <c r="H90" s="112"/>
      <c r="I90" s="112"/>
      <c r="J90" s="112"/>
      <c r="K90" s="112"/>
      <c r="L90" s="66"/>
      <c r="M90" s="66"/>
    </row>
    <row r="91" spans="1:13" s="430" customFormat="1" ht="31.5" x14ac:dyDescent="0.25">
      <c r="A91" s="410"/>
      <c r="B91" s="361" t="s">
        <v>643</v>
      </c>
      <c r="C91" s="120">
        <v>5455</v>
      </c>
      <c r="D91" s="120"/>
      <c r="E91" s="120">
        <v>5455</v>
      </c>
      <c r="F91" s="120">
        <v>0</v>
      </c>
      <c r="G91" s="120"/>
      <c r="H91" s="120">
        <v>0</v>
      </c>
      <c r="I91" s="120">
        <v>0</v>
      </c>
      <c r="J91" s="120"/>
      <c r="K91" s="120">
        <v>0</v>
      </c>
      <c r="L91" s="429"/>
      <c r="M91" s="429"/>
    </row>
    <row r="92" spans="1:13" ht="18.75" x14ac:dyDescent="0.25">
      <c r="A92" s="100" t="s">
        <v>773</v>
      </c>
      <c r="B92" s="79" t="s">
        <v>774</v>
      </c>
      <c r="C92" s="112">
        <f>C94</f>
        <v>22.4</v>
      </c>
      <c r="D92" s="112"/>
      <c r="E92" s="112">
        <f>E94</f>
        <v>22.4</v>
      </c>
      <c r="F92" s="112">
        <f>F94</f>
        <v>0</v>
      </c>
      <c r="G92" s="112"/>
      <c r="H92" s="112">
        <f>H94</f>
        <v>0</v>
      </c>
      <c r="I92" s="112">
        <f>I94</f>
        <v>0</v>
      </c>
      <c r="J92" s="112"/>
      <c r="K92" s="112">
        <f>K94</f>
        <v>0</v>
      </c>
      <c r="L92" s="67"/>
      <c r="M92" s="67"/>
    </row>
    <row r="93" spans="1:13" ht="18.75" x14ac:dyDescent="0.25">
      <c r="A93" s="100"/>
      <c r="B93" s="81" t="s">
        <v>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67"/>
      <c r="M93" s="67"/>
    </row>
    <row r="94" spans="1:13" s="430" customFormat="1" ht="31.5" x14ac:dyDescent="0.25">
      <c r="A94" s="410"/>
      <c r="B94" s="361" t="s">
        <v>775</v>
      </c>
      <c r="C94" s="426">
        <v>22.4</v>
      </c>
      <c r="D94" s="426"/>
      <c r="E94" s="426">
        <v>22.4</v>
      </c>
      <c r="F94" s="426">
        <v>0</v>
      </c>
      <c r="G94" s="426"/>
      <c r="H94" s="426">
        <v>0</v>
      </c>
      <c r="I94" s="426">
        <v>0</v>
      </c>
      <c r="J94" s="426"/>
      <c r="K94" s="426">
        <v>0</v>
      </c>
      <c r="L94" s="429" t="s">
        <v>1022</v>
      </c>
      <c r="M94" s="429"/>
    </row>
    <row r="95" spans="1:13" ht="37.5" x14ac:dyDescent="0.3">
      <c r="A95" s="98" t="s">
        <v>644</v>
      </c>
      <c r="B95" s="78" t="s">
        <v>645</v>
      </c>
      <c r="C95" s="99">
        <f>C131+C120+C96+C97+C126+C99+C105+C108+C124+C115+C113</f>
        <v>149567.9</v>
      </c>
      <c r="D95" s="99">
        <f>D108+D115+D124+D104+D113+D131</f>
        <v>2895</v>
      </c>
      <c r="E95" s="99">
        <f>E131+E120+E96+E97+E126+E99+E105+E108+E124+E115+E113</f>
        <v>152462.9</v>
      </c>
      <c r="F95" s="99">
        <f t="shared" ref="F95:K95" si="2">F131+F120+F96+F97+F126+F99+F105</f>
        <v>99317</v>
      </c>
      <c r="G95" s="99">
        <f t="shared" si="2"/>
        <v>323.30000000000018</v>
      </c>
      <c r="H95" s="99">
        <f t="shared" si="2"/>
        <v>99640.299999999988</v>
      </c>
      <c r="I95" s="99">
        <f t="shared" si="2"/>
        <v>46148.600000000006</v>
      </c>
      <c r="J95" s="99">
        <f t="shared" si="2"/>
        <v>0</v>
      </c>
      <c r="K95" s="99">
        <f t="shared" si="2"/>
        <v>46148.600000000006</v>
      </c>
      <c r="L95" s="59"/>
      <c r="M95" s="59"/>
    </row>
    <row r="96" spans="1:13" ht="56.25" hidden="1" x14ac:dyDescent="0.3">
      <c r="A96" s="113" t="s">
        <v>646</v>
      </c>
      <c r="B96" s="82" t="s">
        <v>647</v>
      </c>
      <c r="C96" s="114"/>
      <c r="D96" s="114"/>
      <c r="E96" s="114"/>
      <c r="F96" s="114"/>
      <c r="G96" s="114"/>
      <c r="H96" s="114"/>
      <c r="I96" s="114"/>
      <c r="J96" s="114"/>
      <c r="K96" s="114"/>
      <c r="L96" s="68"/>
      <c r="M96" s="68"/>
    </row>
    <row r="97" spans="1:13" s="70" customFormat="1" ht="37.5" hidden="1" x14ac:dyDescent="0.3">
      <c r="A97" s="100" t="s">
        <v>648</v>
      </c>
      <c r="B97" s="83" t="s">
        <v>649</v>
      </c>
      <c r="C97" s="115">
        <f>C98</f>
        <v>0</v>
      </c>
      <c r="D97" s="115"/>
      <c r="E97" s="115">
        <f>E98</f>
        <v>0</v>
      </c>
      <c r="F97" s="115"/>
      <c r="G97" s="115"/>
      <c r="H97" s="115"/>
      <c r="I97" s="115"/>
      <c r="J97" s="115"/>
      <c r="K97" s="115"/>
      <c r="L97" s="69"/>
      <c r="M97" s="69"/>
    </row>
    <row r="98" spans="1:13" ht="37.5" hidden="1" x14ac:dyDescent="0.3">
      <c r="A98" s="102" t="s">
        <v>650</v>
      </c>
      <c r="B98" s="84" t="s">
        <v>651</v>
      </c>
      <c r="C98" s="116"/>
      <c r="D98" s="116"/>
      <c r="E98" s="116"/>
      <c r="F98" s="116"/>
      <c r="G98" s="116"/>
      <c r="H98" s="116"/>
      <c r="I98" s="116"/>
      <c r="J98" s="116"/>
      <c r="K98" s="116"/>
      <c r="L98" s="71"/>
      <c r="M98" s="71"/>
    </row>
    <row r="99" spans="1:13" ht="18.75" hidden="1" x14ac:dyDescent="0.3">
      <c r="A99" s="117" t="s">
        <v>652</v>
      </c>
      <c r="B99" s="85" t="s">
        <v>653</v>
      </c>
      <c r="C99" s="114">
        <f>C100</f>
        <v>0</v>
      </c>
      <c r="D99" s="114"/>
      <c r="E99" s="114">
        <f>E100</f>
        <v>0</v>
      </c>
      <c r="F99" s="114"/>
      <c r="G99" s="114"/>
      <c r="H99" s="114"/>
      <c r="I99" s="114"/>
      <c r="J99" s="114"/>
      <c r="K99" s="114"/>
      <c r="L99" s="68"/>
      <c r="M99" s="68"/>
    </row>
    <row r="100" spans="1:13" ht="37.5" hidden="1" x14ac:dyDescent="0.3">
      <c r="A100" s="118" t="s">
        <v>654</v>
      </c>
      <c r="B100" s="86" t="s">
        <v>655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71"/>
      <c r="M100" s="71"/>
    </row>
    <row r="101" spans="1:13" ht="18.75" hidden="1" x14ac:dyDescent="0.3">
      <c r="A101" s="118"/>
      <c r="B101" s="86" t="s">
        <v>1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71"/>
      <c r="M101" s="71"/>
    </row>
    <row r="102" spans="1:13" ht="31.5" hidden="1" x14ac:dyDescent="0.3">
      <c r="A102" s="118"/>
      <c r="B102" s="77" t="s">
        <v>656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71"/>
      <c r="M102" s="71"/>
    </row>
    <row r="103" spans="1:13" ht="18.75" hidden="1" x14ac:dyDescent="0.3">
      <c r="A103" s="102"/>
      <c r="B103" s="77" t="s">
        <v>657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71"/>
      <c r="M103" s="71"/>
    </row>
    <row r="104" spans="1:13" ht="31.5" x14ac:dyDescent="0.3">
      <c r="A104" s="373" t="s">
        <v>1056</v>
      </c>
      <c r="B104" s="139" t="s">
        <v>1057</v>
      </c>
      <c r="C104" s="114">
        <f>C105</f>
        <v>58328.1</v>
      </c>
      <c r="D104" s="114">
        <f>D105</f>
        <v>0</v>
      </c>
      <c r="E104" s="114">
        <f>E105</f>
        <v>58328.1</v>
      </c>
      <c r="F104" s="114">
        <f t="shared" ref="F104:K104" si="3">F105</f>
        <v>50000</v>
      </c>
      <c r="G104" s="114">
        <f t="shared" si="3"/>
        <v>8338.9</v>
      </c>
      <c r="H104" s="114">
        <f t="shared" si="3"/>
        <v>58338.9</v>
      </c>
      <c r="I104" s="114">
        <f t="shared" si="3"/>
        <v>0</v>
      </c>
      <c r="J104" s="114">
        <f t="shared" si="3"/>
        <v>10359.5</v>
      </c>
      <c r="K104" s="114">
        <f t="shared" si="3"/>
        <v>10359.5</v>
      </c>
      <c r="L104" s="71"/>
      <c r="M104" s="71"/>
    </row>
    <row r="105" spans="1:13" ht="39" customHeight="1" x14ac:dyDescent="0.3">
      <c r="A105" s="105" t="s">
        <v>1017</v>
      </c>
      <c r="B105" s="131" t="s">
        <v>1016</v>
      </c>
      <c r="C105" s="107">
        <f>C106+C107</f>
        <v>58328.1</v>
      </c>
      <c r="D105" s="107">
        <f>D106+D107</f>
        <v>0</v>
      </c>
      <c r="E105" s="107">
        <f>E106+E107</f>
        <v>58328.1</v>
      </c>
      <c r="F105" s="107">
        <f t="shared" ref="F105:K105" si="4">F106</f>
        <v>50000</v>
      </c>
      <c r="G105" s="107">
        <f t="shared" si="4"/>
        <v>8338.9</v>
      </c>
      <c r="H105" s="107">
        <f t="shared" si="4"/>
        <v>58338.9</v>
      </c>
      <c r="I105" s="107">
        <f t="shared" si="4"/>
        <v>0</v>
      </c>
      <c r="J105" s="107">
        <f t="shared" si="4"/>
        <v>10359.5</v>
      </c>
      <c r="K105" s="107">
        <f t="shared" si="4"/>
        <v>10359.5</v>
      </c>
      <c r="L105" s="63"/>
      <c r="M105" s="63"/>
    </row>
    <row r="106" spans="1:13" ht="78.75" x14ac:dyDescent="0.3">
      <c r="A106" s="105"/>
      <c r="B106" s="131" t="s">
        <v>1018</v>
      </c>
      <c r="C106" s="107">
        <v>57131.1</v>
      </c>
      <c r="D106" s="107"/>
      <c r="E106" s="107">
        <v>57131.1</v>
      </c>
      <c r="F106" s="107">
        <v>50000</v>
      </c>
      <c r="G106" s="107">
        <v>8338.9</v>
      </c>
      <c r="H106" s="107">
        <f>SUM(F106:G106)</f>
        <v>58338.9</v>
      </c>
      <c r="I106" s="107">
        <v>0</v>
      </c>
      <c r="J106" s="107">
        <v>10359.5</v>
      </c>
      <c r="K106" s="107">
        <f>SUM(I106:J106)</f>
        <v>10359.5</v>
      </c>
      <c r="L106" s="63" t="s">
        <v>1022</v>
      </c>
      <c r="M106" s="63"/>
    </row>
    <row r="107" spans="1:13" ht="37.5" customHeight="1" x14ac:dyDescent="0.3">
      <c r="A107" s="105"/>
      <c r="B107" s="425" t="s">
        <v>1103</v>
      </c>
      <c r="C107" s="107">
        <v>1197</v>
      </c>
      <c r="D107" s="107"/>
      <c r="E107" s="107">
        <v>1197</v>
      </c>
      <c r="F107" s="107"/>
      <c r="G107" s="107"/>
      <c r="H107" s="107">
        <v>0</v>
      </c>
      <c r="I107" s="107"/>
      <c r="J107" s="107"/>
      <c r="K107" s="107">
        <v>0</v>
      </c>
      <c r="L107" s="63"/>
      <c r="M107" s="63"/>
    </row>
    <row r="108" spans="1:13" s="70" customFormat="1" ht="47.25" x14ac:dyDescent="0.3">
      <c r="A108" s="373" t="s">
        <v>1069</v>
      </c>
      <c r="B108" s="428" t="s">
        <v>1070</v>
      </c>
      <c r="C108" s="114">
        <f>C111+C112</f>
        <v>2118.3000000000002</v>
      </c>
      <c r="D108" s="114"/>
      <c r="E108" s="114">
        <f>E111+E112</f>
        <v>2118.3000000000002</v>
      </c>
      <c r="F108" s="114"/>
      <c r="G108" s="114"/>
      <c r="H108" s="114">
        <v>0</v>
      </c>
      <c r="I108" s="114"/>
      <c r="J108" s="114"/>
      <c r="K108" s="114">
        <v>0</v>
      </c>
      <c r="L108" s="68"/>
      <c r="M108" s="68"/>
    </row>
    <row r="109" spans="1:13" s="70" customFormat="1" ht="47.25" x14ac:dyDescent="0.3">
      <c r="A109" s="105" t="s">
        <v>1065</v>
      </c>
      <c r="B109" s="425" t="s">
        <v>1066</v>
      </c>
      <c r="C109" s="107">
        <f>C111+C112</f>
        <v>2118.3000000000002</v>
      </c>
      <c r="D109" s="107"/>
      <c r="E109" s="107">
        <f>E111+E112</f>
        <v>2118.3000000000002</v>
      </c>
      <c r="F109" s="114"/>
      <c r="G109" s="114"/>
      <c r="H109" s="114">
        <v>0</v>
      </c>
      <c r="I109" s="114"/>
      <c r="J109" s="114"/>
      <c r="K109" s="114">
        <v>0</v>
      </c>
      <c r="L109" s="68"/>
      <c r="M109" s="68"/>
    </row>
    <row r="110" spans="1:13" ht="18.75" x14ac:dyDescent="0.3">
      <c r="A110" s="424"/>
      <c r="B110" s="422" t="s">
        <v>1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63"/>
      <c r="M110" s="63"/>
    </row>
    <row r="111" spans="1:13" s="430" customFormat="1" ht="31.5" x14ac:dyDescent="0.25">
      <c r="A111" s="431"/>
      <c r="B111" s="432" t="s">
        <v>1067</v>
      </c>
      <c r="C111" s="402">
        <v>1584.1</v>
      </c>
      <c r="D111" s="402"/>
      <c r="E111" s="402">
        <v>1584.1</v>
      </c>
      <c r="F111" s="402"/>
      <c r="G111" s="402"/>
      <c r="H111" s="402">
        <v>0</v>
      </c>
      <c r="I111" s="402"/>
      <c r="J111" s="402"/>
      <c r="K111" s="402">
        <v>0</v>
      </c>
      <c r="L111" s="433"/>
      <c r="M111" s="433"/>
    </row>
    <row r="112" spans="1:13" ht="47.25" x14ac:dyDescent="0.3">
      <c r="A112" s="424"/>
      <c r="B112" s="425" t="s">
        <v>1068</v>
      </c>
      <c r="C112" s="107">
        <v>534.20000000000005</v>
      </c>
      <c r="D112" s="107"/>
      <c r="E112" s="107">
        <v>534.20000000000005</v>
      </c>
      <c r="F112" s="107"/>
      <c r="G112" s="107"/>
      <c r="H112" s="107">
        <v>0</v>
      </c>
      <c r="I112" s="107"/>
      <c r="J112" s="107"/>
      <c r="K112" s="107">
        <v>0</v>
      </c>
      <c r="L112" s="63"/>
      <c r="M112" s="63"/>
    </row>
    <row r="113" spans="1:13" ht="18.75" x14ac:dyDescent="0.3">
      <c r="A113" s="373" t="s">
        <v>1120</v>
      </c>
      <c r="B113" s="420" t="s">
        <v>1122</v>
      </c>
      <c r="C113" s="114">
        <f>C114</f>
        <v>91</v>
      </c>
      <c r="D113" s="114"/>
      <c r="E113" s="114">
        <f>E114</f>
        <v>91</v>
      </c>
      <c r="F113" s="107"/>
      <c r="G113" s="107"/>
      <c r="H113" s="107">
        <v>0</v>
      </c>
      <c r="I113" s="107"/>
      <c r="J113" s="107"/>
      <c r="K113" s="107">
        <v>0</v>
      </c>
      <c r="L113" s="63"/>
      <c r="M113" s="63"/>
    </row>
    <row r="114" spans="1:13" ht="37.5" x14ac:dyDescent="0.3">
      <c r="A114" s="105" t="s">
        <v>1121</v>
      </c>
      <c r="B114" s="422" t="s">
        <v>1123</v>
      </c>
      <c r="C114" s="107">
        <v>91</v>
      </c>
      <c r="D114" s="107"/>
      <c r="E114" s="107">
        <v>91</v>
      </c>
      <c r="F114" s="107"/>
      <c r="G114" s="107"/>
      <c r="H114" s="107">
        <v>0</v>
      </c>
      <c r="I114" s="107"/>
      <c r="J114" s="107"/>
      <c r="K114" s="107">
        <v>0</v>
      </c>
      <c r="L114" s="63"/>
      <c r="M114" s="63"/>
    </row>
    <row r="115" spans="1:13" ht="18.75" x14ac:dyDescent="0.3">
      <c r="A115" s="419" t="s">
        <v>652</v>
      </c>
      <c r="B115" s="420" t="s">
        <v>653</v>
      </c>
      <c r="C115" s="114">
        <f>C116</f>
        <v>4733</v>
      </c>
      <c r="D115" s="114">
        <f>D116</f>
        <v>210.5</v>
      </c>
      <c r="E115" s="114">
        <f>E116</f>
        <v>4943.5</v>
      </c>
      <c r="F115" s="107"/>
      <c r="G115" s="107"/>
      <c r="H115" s="114">
        <v>0</v>
      </c>
      <c r="I115" s="114"/>
      <c r="J115" s="114"/>
      <c r="K115" s="114">
        <v>0</v>
      </c>
      <c r="L115" s="63"/>
      <c r="M115" s="63"/>
    </row>
    <row r="116" spans="1:13" ht="37.5" x14ac:dyDescent="0.3">
      <c r="A116" s="421" t="s">
        <v>654</v>
      </c>
      <c r="B116" s="422" t="s">
        <v>655</v>
      </c>
      <c r="C116" s="107">
        <v>4733</v>
      </c>
      <c r="D116" s="107">
        <f>D118</f>
        <v>210.5</v>
      </c>
      <c r="E116" s="107">
        <f>E118+E119</f>
        <v>4943.5</v>
      </c>
      <c r="F116" s="107"/>
      <c r="G116" s="107"/>
      <c r="H116" s="107">
        <v>0</v>
      </c>
      <c r="I116" s="107"/>
      <c r="J116" s="107"/>
      <c r="K116" s="107">
        <v>0</v>
      </c>
      <c r="L116" s="63"/>
      <c r="M116" s="63"/>
    </row>
    <row r="117" spans="1:13" ht="18.75" x14ac:dyDescent="0.3">
      <c r="A117" s="421"/>
      <c r="B117" s="422" t="s">
        <v>1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63"/>
      <c r="M117" s="63"/>
    </row>
    <row r="118" spans="1:13" ht="39.75" customHeight="1" x14ac:dyDescent="0.3">
      <c r="A118" s="421"/>
      <c r="B118" s="423" t="s">
        <v>656</v>
      </c>
      <c r="C118" s="107"/>
      <c r="D118" s="107">
        <v>210.5</v>
      </c>
      <c r="E118" s="107">
        <v>210.5</v>
      </c>
      <c r="F118" s="107"/>
      <c r="G118" s="107"/>
      <c r="H118" s="107"/>
      <c r="I118" s="107"/>
      <c r="J118" s="107"/>
      <c r="K118" s="107"/>
      <c r="L118" s="63"/>
      <c r="M118" s="63"/>
    </row>
    <row r="119" spans="1:13" ht="31.5" x14ac:dyDescent="0.3">
      <c r="A119" s="443"/>
      <c r="B119" s="425" t="s">
        <v>1026</v>
      </c>
      <c r="C119" s="107">
        <v>4733</v>
      </c>
      <c r="D119" s="402"/>
      <c r="E119" s="402">
        <v>4733</v>
      </c>
      <c r="F119" s="107"/>
      <c r="G119" s="107"/>
      <c r="H119" s="107">
        <v>0</v>
      </c>
      <c r="I119" s="107"/>
      <c r="J119" s="107"/>
      <c r="K119" s="107">
        <v>0</v>
      </c>
      <c r="L119" s="63"/>
      <c r="M119" s="63"/>
    </row>
    <row r="120" spans="1:13" ht="37.5" x14ac:dyDescent="0.3">
      <c r="A120" s="117" t="s">
        <v>658</v>
      </c>
      <c r="B120" s="85" t="s">
        <v>659</v>
      </c>
      <c r="C120" s="115">
        <f>C121</f>
        <v>8071.9</v>
      </c>
      <c r="D120" s="115"/>
      <c r="E120" s="115">
        <f>E121</f>
        <v>8071.9</v>
      </c>
      <c r="F120" s="115">
        <f>F121</f>
        <v>8312</v>
      </c>
      <c r="G120" s="115"/>
      <c r="H120" s="115">
        <f>H121</f>
        <v>8312</v>
      </c>
      <c r="I120" s="115">
        <f>I121</f>
        <v>8942.6</v>
      </c>
      <c r="J120" s="115"/>
      <c r="K120" s="115">
        <f>K121</f>
        <v>8942.6</v>
      </c>
      <c r="L120" s="69"/>
      <c r="M120" s="69"/>
    </row>
    <row r="121" spans="1:13" ht="31.5" x14ac:dyDescent="0.25">
      <c r="A121" s="118" t="s">
        <v>660</v>
      </c>
      <c r="B121" s="119" t="s">
        <v>661</v>
      </c>
      <c r="C121" s="120">
        <f>C122+C123</f>
        <v>8071.9</v>
      </c>
      <c r="D121" s="120"/>
      <c r="E121" s="120">
        <f>E122+E123</f>
        <v>8071.9</v>
      </c>
      <c r="F121" s="120">
        <f>F122+F123</f>
        <v>8312</v>
      </c>
      <c r="G121" s="120"/>
      <c r="H121" s="120">
        <f>H122+H123</f>
        <v>8312</v>
      </c>
      <c r="I121" s="120">
        <f>I122+I123</f>
        <v>8942.6</v>
      </c>
      <c r="J121" s="120"/>
      <c r="K121" s="120">
        <f>K122+K123</f>
        <v>8942.6</v>
      </c>
      <c r="L121" s="72"/>
      <c r="M121" s="72"/>
    </row>
    <row r="122" spans="1:13" ht="18.75" x14ac:dyDescent="0.25">
      <c r="A122" s="118"/>
      <c r="B122" s="119" t="s">
        <v>781</v>
      </c>
      <c r="C122" s="120">
        <v>5974.8</v>
      </c>
      <c r="D122" s="120"/>
      <c r="E122" s="120">
        <v>5974.8</v>
      </c>
      <c r="F122" s="120">
        <v>5974.8</v>
      </c>
      <c r="G122" s="120"/>
      <c r="H122" s="120">
        <v>5974.8</v>
      </c>
      <c r="I122" s="120">
        <v>6638.6</v>
      </c>
      <c r="J122" s="120"/>
      <c r="K122" s="120">
        <v>6638.6</v>
      </c>
      <c r="L122" s="72" t="s">
        <v>1022</v>
      </c>
      <c r="M122" s="72"/>
    </row>
    <row r="123" spans="1:13" ht="18.75" x14ac:dyDescent="0.25">
      <c r="A123" s="118"/>
      <c r="B123" s="119" t="s">
        <v>776</v>
      </c>
      <c r="C123" s="120">
        <v>2097.1</v>
      </c>
      <c r="D123" s="120"/>
      <c r="E123" s="120">
        <v>2097.1</v>
      </c>
      <c r="F123" s="120">
        <v>2337.1999999999998</v>
      </c>
      <c r="G123" s="120"/>
      <c r="H123" s="120">
        <v>2337.1999999999998</v>
      </c>
      <c r="I123" s="120">
        <v>2304</v>
      </c>
      <c r="J123" s="120"/>
      <c r="K123" s="120">
        <v>2304</v>
      </c>
      <c r="L123" s="72" t="s">
        <v>1022</v>
      </c>
      <c r="M123" s="72"/>
    </row>
    <row r="124" spans="1:13" s="70" customFormat="1" ht="37.5" x14ac:dyDescent="0.3">
      <c r="A124" s="415" t="s">
        <v>648</v>
      </c>
      <c r="B124" s="416" t="s">
        <v>649</v>
      </c>
      <c r="C124" s="426">
        <f>C125</f>
        <v>3437.1</v>
      </c>
      <c r="D124" s="426"/>
      <c r="E124" s="426">
        <f>E125</f>
        <v>3437.1</v>
      </c>
      <c r="F124" s="426"/>
      <c r="G124" s="426"/>
      <c r="H124" s="426">
        <v>0</v>
      </c>
      <c r="I124" s="426"/>
      <c r="J124" s="426"/>
      <c r="K124" s="426">
        <v>0</v>
      </c>
      <c r="L124" s="427"/>
      <c r="M124" s="427"/>
    </row>
    <row r="125" spans="1:13" ht="37.5" x14ac:dyDescent="0.3">
      <c r="A125" s="417" t="s">
        <v>650</v>
      </c>
      <c r="B125" s="418" t="s">
        <v>651</v>
      </c>
      <c r="C125" s="120">
        <v>3437.1</v>
      </c>
      <c r="D125" s="120"/>
      <c r="E125" s="120">
        <v>3437.1</v>
      </c>
      <c r="F125" s="120"/>
      <c r="G125" s="120"/>
      <c r="H125" s="120">
        <v>0</v>
      </c>
      <c r="I125" s="120"/>
      <c r="J125" s="120"/>
      <c r="K125" s="120">
        <v>0</v>
      </c>
      <c r="L125" s="72"/>
      <c r="M125" s="72"/>
    </row>
    <row r="126" spans="1:13" s="70" customFormat="1" ht="37.5" x14ac:dyDescent="0.3">
      <c r="A126" s="100" t="s">
        <v>662</v>
      </c>
      <c r="B126" s="83" t="s">
        <v>663</v>
      </c>
      <c r="C126" s="115">
        <f>SUM(C127)</f>
        <v>2711.8</v>
      </c>
      <c r="D126" s="115"/>
      <c r="E126" s="115">
        <f>SUM(E127)</f>
        <v>2711.8</v>
      </c>
      <c r="F126" s="115">
        <f>SUM(F127)</f>
        <v>804.1</v>
      </c>
      <c r="G126" s="115"/>
      <c r="H126" s="115">
        <f>SUM(H127)</f>
        <v>804.1</v>
      </c>
      <c r="I126" s="115">
        <f>SUM(I127)</f>
        <v>869.3</v>
      </c>
      <c r="J126" s="115"/>
      <c r="K126" s="115">
        <f>SUM(K127)</f>
        <v>869.3</v>
      </c>
      <c r="L126" s="69"/>
      <c r="M126" s="69"/>
    </row>
    <row r="127" spans="1:13" ht="32.25" x14ac:dyDescent="0.3">
      <c r="A127" s="102" t="s">
        <v>664</v>
      </c>
      <c r="B127" s="121" t="s">
        <v>665</v>
      </c>
      <c r="C127" s="122">
        <f>SUM(C129:C130)</f>
        <v>2711.8</v>
      </c>
      <c r="D127" s="122"/>
      <c r="E127" s="122">
        <f>SUM(E129:E130)</f>
        <v>2711.8</v>
      </c>
      <c r="F127" s="122">
        <f>SUM(F129:F130)</f>
        <v>804.1</v>
      </c>
      <c r="G127" s="122"/>
      <c r="H127" s="122">
        <f>SUM(H129:H130)</f>
        <v>804.1</v>
      </c>
      <c r="I127" s="122">
        <f>SUM(I129:I130)</f>
        <v>869.3</v>
      </c>
      <c r="J127" s="122"/>
      <c r="K127" s="122">
        <f>SUM(K129:K130)</f>
        <v>869.3</v>
      </c>
      <c r="L127" s="71"/>
      <c r="M127" s="71"/>
    </row>
    <row r="128" spans="1:13" ht="18.75" x14ac:dyDescent="0.3">
      <c r="A128" s="102"/>
      <c r="B128" s="121" t="s">
        <v>1</v>
      </c>
      <c r="C128" s="122"/>
      <c r="D128" s="122"/>
      <c r="E128" s="122"/>
      <c r="F128" s="122"/>
      <c r="G128" s="122"/>
      <c r="H128" s="122"/>
      <c r="I128" s="122"/>
      <c r="J128" s="122"/>
      <c r="K128" s="122"/>
      <c r="L128" s="71"/>
      <c r="M128" s="71"/>
    </row>
    <row r="129" spans="1:13" ht="63" x14ac:dyDescent="0.3">
      <c r="A129" s="102"/>
      <c r="B129" s="123" t="s">
        <v>666</v>
      </c>
      <c r="C129" s="122">
        <v>1929.6</v>
      </c>
      <c r="D129" s="122"/>
      <c r="E129" s="122">
        <v>1929.6</v>
      </c>
      <c r="F129" s="122">
        <v>0</v>
      </c>
      <c r="G129" s="122"/>
      <c r="H129" s="122">
        <v>0</v>
      </c>
      <c r="I129" s="122">
        <v>0</v>
      </c>
      <c r="J129" s="122"/>
      <c r="K129" s="122">
        <v>0</v>
      </c>
      <c r="L129" s="71" t="s">
        <v>1022</v>
      </c>
      <c r="M129" s="71"/>
    </row>
    <row r="130" spans="1:13" ht="47.25" x14ac:dyDescent="0.25">
      <c r="A130" s="102"/>
      <c r="B130" s="121" t="s">
        <v>667</v>
      </c>
      <c r="C130" s="120">
        <v>782.2</v>
      </c>
      <c r="D130" s="120"/>
      <c r="E130" s="120">
        <v>782.2</v>
      </c>
      <c r="F130" s="120">
        <v>804.1</v>
      </c>
      <c r="G130" s="120"/>
      <c r="H130" s="120">
        <v>804.1</v>
      </c>
      <c r="I130" s="120">
        <v>869.3</v>
      </c>
      <c r="J130" s="120"/>
      <c r="K130" s="120">
        <v>869.3</v>
      </c>
      <c r="L130" s="72" t="s">
        <v>1022</v>
      </c>
      <c r="M130" s="72"/>
    </row>
    <row r="131" spans="1:13" ht="18.75" x14ac:dyDescent="0.3">
      <c r="A131" s="124" t="s">
        <v>668</v>
      </c>
      <c r="B131" s="125" t="s">
        <v>669</v>
      </c>
      <c r="C131" s="114">
        <f>SUM(C133:C153)</f>
        <v>70076.700000000012</v>
      </c>
      <c r="D131" s="114">
        <f>SUM(D133:D155)</f>
        <v>2684.5</v>
      </c>
      <c r="E131" s="114">
        <f>SUM(E133:E155)</f>
        <v>72761.200000000012</v>
      </c>
      <c r="F131" s="114">
        <f>SUM(F133:F152)</f>
        <v>40200.9</v>
      </c>
      <c r="G131" s="114">
        <f>SUM(G133:G152)</f>
        <v>-8015.5999999999995</v>
      </c>
      <c r="H131" s="114">
        <f>SUM(H133:H152)</f>
        <v>32185.299999999996</v>
      </c>
      <c r="I131" s="114">
        <f>SUM(I133:I144)</f>
        <v>36336.700000000004</v>
      </c>
      <c r="J131" s="114">
        <f>SUM(J133:J144)</f>
        <v>-10359.5</v>
      </c>
      <c r="K131" s="114">
        <f>SUM(K133:K144)</f>
        <v>25977.200000000001</v>
      </c>
      <c r="L131" s="68"/>
      <c r="M131" s="68"/>
    </row>
    <row r="132" spans="1:13" ht="18.75" x14ac:dyDescent="0.3">
      <c r="A132" s="126"/>
      <c r="B132" s="127" t="s">
        <v>1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71"/>
      <c r="M132" s="71"/>
    </row>
    <row r="133" spans="1:13" ht="126" x14ac:dyDescent="0.25">
      <c r="A133" s="126"/>
      <c r="B133" s="77" t="s">
        <v>670</v>
      </c>
      <c r="C133" s="120">
        <v>4100.2</v>
      </c>
      <c r="D133" s="120"/>
      <c r="E133" s="120">
        <v>4100.2</v>
      </c>
      <c r="F133" s="120">
        <v>4100.2</v>
      </c>
      <c r="G133" s="120"/>
      <c r="H133" s="120">
        <v>4100.2</v>
      </c>
      <c r="I133" s="120">
        <v>4100.2</v>
      </c>
      <c r="J133" s="120"/>
      <c r="K133" s="120">
        <v>4100.2</v>
      </c>
      <c r="L133" s="72" t="s">
        <v>1022</v>
      </c>
      <c r="M133" s="72"/>
    </row>
    <row r="134" spans="1:13" ht="47.25" x14ac:dyDescent="0.25">
      <c r="A134" s="126"/>
      <c r="B134" s="77" t="s">
        <v>671</v>
      </c>
      <c r="C134" s="120">
        <v>130.6</v>
      </c>
      <c r="D134" s="120"/>
      <c r="E134" s="120">
        <v>130.6</v>
      </c>
      <c r="F134" s="120">
        <v>130.6</v>
      </c>
      <c r="G134" s="120"/>
      <c r="H134" s="120">
        <v>130.6</v>
      </c>
      <c r="I134" s="120">
        <v>0</v>
      </c>
      <c r="J134" s="120"/>
      <c r="K134" s="120">
        <v>0</v>
      </c>
      <c r="L134" s="72" t="s">
        <v>1022</v>
      </c>
      <c r="M134" s="72"/>
    </row>
    <row r="135" spans="1:13" ht="46.5" customHeight="1" x14ac:dyDescent="0.25">
      <c r="A135" s="76"/>
      <c r="B135" s="123" t="s">
        <v>672</v>
      </c>
      <c r="C135" s="120">
        <v>49770.3</v>
      </c>
      <c r="D135" s="120"/>
      <c r="E135" s="120">
        <v>49770.3</v>
      </c>
      <c r="F135" s="120">
        <v>18075.5</v>
      </c>
      <c r="G135" s="120"/>
      <c r="H135" s="120">
        <v>18075.5</v>
      </c>
      <c r="I135" s="120">
        <v>19824</v>
      </c>
      <c r="J135" s="120"/>
      <c r="K135" s="120">
        <v>19824</v>
      </c>
      <c r="L135" s="72" t="s">
        <v>1022</v>
      </c>
      <c r="M135" s="72"/>
    </row>
    <row r="136" spans="1:13" ht="46.5" customHeight="1" x14ac:dyDescent="0.3">
      <c r="A136" s="102"/>
      <c r="B136" s="103" t="s">
        <v>673</v>
      </c>
      <c r="C136" s="128">
        <v>1944.4</v>
      </c>
      <c r="D136" s="128"/>
      <c r="E136" s="128">
        <v>1944.4</v>
      </c>
      <c r="F136" s="128"/>
      <c r="G136" s="128"/>
      <c r="H136" s="128">
        <v>0</v>
      </c>
      <c r="I136" s="116"/>
      <c r="J136" s="128"/>
      <c r="K136" s="116">
        <v>0</v>
      </c>
      <c r="L136" s="71"/>
      <c r="M136" s="71"/>
    </row>
    <row r="137" spans="1:13" ht="46.5" hidden="1" customHeight="1" x14ac:dyDescent="0.3">
      <c r="A137" s="102"/>
      <c r="B137" s="84" t="s">
        <v>674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71"/>
      <c r="M137" s="71"/>
    </row>
    <row r="138" spans="1:13" ht="46.5" customHeight="1" x14ac:dyDescent="0.25">
      <c r="A138" s="102"/>
      <c r="B138" s="129" t="s">
        <v>675</v>
      </c>
      <c r="C138" s="120">
        <v>6033</v>
      </c>
      <c r="D138" s="120"/>
      <c r="E138" s="120">
        <v>6033</v>
      </c>
      <c r="F138" s="120">
        <v>13040.3</v>
      </c>
      <c r="G138" s="120">
        <v>-8338.9</v>
      </c>
      <c r="H138" s="120">
        <f>SUM(F138:G138)</f>
        <v>4701.3999999999996</v>
      </c>
      <c r="I138" s="120">
        <v>12297.2</v>
      </c>
      <c r="J138" s="120">
        <v>-10359.5</v>
      </c>
      <c r="K138" s="120">
        <f>SUM(I138:J138)</f>
        <v>1937.7000000000007</v>
      </c>
      <c r="L138" s="72" t="s">
        <v>1022</v>
      </c>
      <c r="M138" s="72"/>
    </row>
    <row r="139" spans="1:13" ht="46.5" customHeight="1" x14ac:dyDescent="0.25">
      <c r="A139" s="102"/>
      <c r="B139" s="121" t="s">
        <v>676</v>
      </c>
      <c r="C139" s="120">
        <v>115.3</v>
      </c>
      <c r="D139" s="120"/>
      <c r="E139" s="120">
        <v>115.3</v>
      </c>
      <c r="F139" s="120">
        <v>115.3</v>
      </c>
      <c r="G139" s="120"/>
      <c r="H139" s="120">
        <v>115.3</v>
      </c>
      <c r="I139" s="120">
        <v>115.3</v>
      </c>
      <c r="J139" s="120"/>
      <c r="K139" s="120">
        <v>115.3</v>
      </c>
      <c r="L139" s="72" t="s">
        <v>1022</v>
      </c>
      <c r="M139" s="72"/>
    </row>
    <row r="140" spans="1:13" ht="46.5" hidden="1" customHeight="1" x14ac:dyDescent="0.3">
      <c r="A140" s="105"/>
      <c r="B140" s="130" t="s">
        <v>677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63"/>
      <c r="M140" s="63"/>
    </row>
    <row r="141" spans="1:13" ht="46.5" hidden="1" customHeight="1" x14ac:dyDescent="0.3">
      <c r="A141" s="105"/>
      <c r="B141" s="131" t="s">
        <v>678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63"/>
      <c r="M141" s="63"/>
    </row>
    <row r="142" spans="1:13" ht="46.5" hidden="1" customHeight="1" x14ac:dyDescent="0.3">
      <c r="A142" s="105"/>
      <c r="B142" s="131" t="s">
        <v>777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63"/>
      <c r="M142" s="63"/>
    </row>
    <row r="143" spans="1:13" ht="46.5" customHeight="1" x14ac:dyDescent="0.3">
      <c r="A143" s="105"/>
      <c r="B143" s="131" t="s">
        <v>679</v>
      </c>
      <c r="C143" s="107">
        <v>0</v>
      </c>
      <c r="D143" s="107"/>
      <c r="E143" s="107">
        <v>0</v>
      </c>
      <c r="F143" s="107">
        <v>1140</v>
      </c>
      <c r="G143" s="107"/>
      <c r="H143" s="107">
        <v>1140</v>
      </c>
      <c r="I143" s="107">
        <v>0</v>
      </c>
      <c r="J143" s="107"/>
      <c r="K143" s="107">
        <v>0</v>
      </c>
      <c r="L143" s="63"/>
      <c r="M143" s="63"/>
    </row>
    <row r="144" spans="1:13" ht="46.5" customHeight="1" x14ac:dyDescent="0.3">
      <c r="A144" s="105"/>
      <c r="B144" s="131" t="s">
        <v>680</v>
      </c>
      <c r="C144" s="107">
        <v>380</v>
      </c>
      <c r="D144" s="107"/>
      <c r="E144" s="107">
        <v>380</v>
      </c>
      <c r="F144" s="107">
        <v>0</v>
      </c>
      <c r="G144" s="107"/>
      <c r="H144" s="107">
        <v>0</v>
      </c>
      <c r="I144" s="107">
        <v>0</v>
      </c>
      <c r="J144" s="107"/>
      <c r="K144" s="107">
        <v>0</v>
      </c>
      <c r="L144" s="63"/>
      <c r="M144" s="63"/>
    </row>
    <row r="145" spans="1:13" ht="46.5" hidden="1" customHeight="1" x14ac:dyDescent="0.3">
      <c r="A145" s="105"/>
      <c r="B145" s="131" t="s">
        <v>681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63"/>
      <c r="M145" s="63"/>
    </row>
    <row r="146" spans="1:13" ht="46.5" hidden="1" customHeight="1" x14ac:dyDescent="0.3">
      <c r="A146" s="105"/>
      <c r="B146" s="131" t="s">
        <v>682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63"/>
      <c r="M146" s="63"/>
    </row>
    <row r="147" spans="1:13" ht="46.5" hidden="1" customHeight="1" x14ac:dyDescent="0.3">
      <c r="A147" s="105"/>
      <c r="B147" s="131" t="s">
        <v>683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63"/>
      <c r="M147" s="63"/>
    </row>
    <row r="148" spans="1:13" ht="46.5" hidden="1" customHeight="1" x14ac:dyDescent="0.3">
      <c r="A148" s="105"/>
      <c r="B148" s="131" t="s">
        <v>684</v>
      </c>
      <c r="C148" s="107"/>
      <c r="D148" s="107"/>
      <c r="E148" s="107"/>
      <c r="F148" s="107"/>
      <c r="G148" s="107"/>
      <c r="H148" s="107"/>
      <c r="I148" s="107"/>
      <c r="J148" s="107"/>
      <c r="K148" s="107"/>
      <c r="L148" s="63"/>
      <c r="M148" s="63"/>
    </row>
    <row r="149" spans="1:13" ht="46.5" customHeight="1" x14ac:dyDescent="0.3">
      <c r="A149" s="105"/>
      <c r="B149" s="131" t="s">
        <v>1015</v>
      </c>
      <c r="C149" s="107">
        <v>2478.4</v>
      </c>
      <c r="D149" s="107"/>
      <c r="E149" s="107">
        <v>2478.4</v>
      </c>
      <c r="F149" s="107">
        <v>2814.4</v>
      </c>
      <c r="G149" s="107"/>
      <c r="H149" s="107">
        <v>2814.4</v>
      </c>
      <c r="I149" s="107">
        <v>0</v>
      </c>
      <c r="J149" s="107"/>
      <c r="K149" s="107">
        <v>0</v>
      </c>
      <c r="L149" s="374" t="s">
        <v>1049</v>
      </c>
      <c r="M149" s="63" t="s">
        <v>1022</v>
      </c>
    </row>
    <row r="150" spans="1:13" ht="46.5" hidden="1" customHeight="1" x14ac:dyDescent="0.3">
      <c r="A150" s="105"/>
      <c r="B150" s="131" t="s">
        <v>685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63"/>
      <c r="M150" s="63"/>
    </row>
    <row r="151" spans="1:13" ht="46.5" customHeight="1" x14ac:dyDescent="0.3">
      <c r="A151" s="105"/>
      <c r="B151" s="131" t="s">
        <v>686</v>
      </c>
      <c r="C151" s="107">
        <v>321.7</v>
      </c>
      <c r="D151" s="107"/>
      <c r="E151" s="107">
        <v>321.7</v>
      </c>
      <c r="F151" s="107">
        <v>0</v>
      </c>
      <c r="G151" s="107">
        <v>323.3</v>
      </c>
      <c r="H151" s="107">
        <f>SUM(F151:G151)</f>
        <v>323.3</v>
      </c>
      <c r="I151" s="107">
        <v>0</v>
      </c>
      <c r="J151" s="107"/>
      <c r="K151" s="107">
        <v>0</v>
      </c>
      <c r="L151" s="63" t="s">
        <v>1022</v>
      </c>
      <c r="M151" s="63"/>
    </row>
    <row r="152" spans="1:13" ht="31.5" x14ac:dyDescent="0.3">
      <c r="A152" s="105"/>
      <c r="B152" s="131" t="s">
        <v>1019</v>
      </c>
      <c r="C152" s="107">
        <v>0</v>
      </c>
      <c r="D152" s="107"/>
      <c r="E152" s="107">
        <v>0</v>
      </c>
      <c r="F152" s="107">
        <v>784.6</v>
      </c>
      <c r="G152" s="107"/>
      <c r="H152" s="107">
        <v>784.6</v>
      </c>
      <c r="I152" s="107">
        <v>0</v>
      </c>
      <c r="J152" s="107"/>
      <c r="K152" s="107">
        <v>0</v>
      </c>
      <c r="L152" s="63"/>
      <c r="M152" s="63"/>
    </row>
    <row r="153" spans="1:13" ht="31.5" x14ac:dyDescent="0.3">
      <c r="A153" s="105"/>
      <c r="B153" s="131" t="s">
        <v>677</v>
      </c>
      <c r="C153" s="107">
        <v>4802.8</v>
      </c>
      <c r="D153" s="107"/>
      <c r="E153" s="107">
        <v>4802.8</v>
      </c>
      <c r="F153" s="107">
        <v>0</v>
      </c>
      <c r="G153" s="107"/>
      <c r="H153" s="107">
        <v>0</v>
      </c>
      <c r="I153" s="107">
        <v>0</v>
      </c>
      <c r="J153" s="107"/>
      <c r="K153" s="107">
        <v>0</v>
      </c>
      <c r="L153" s="63"/>
      <c r="M153" s="63"/>
    </row>
    <row r="154" spans="1:13" ht="47.25" x14ac:dyDescent="0.3">
      <c r="A154" s="105"/>
      <c r="B154" s="131" t="s">
        <v>1188</v>
      </c>
      <c r="C154" s="107"/>
      <c r="D154" s="107">
        <v>2584.5</v>
      </c>
      <c r="E154" s="107">
        <f>D154</f>
        <v>2584.5</v>
      </c>
      <c r="F154" s="107"/>
      <c r="G154" s="107"/>
      <c r="H154" s="107"/>
      <c r="I154" s="107"/>
      <c r="J154" s="107"/>
      <c r="K154" s="107"/>
      <c r="L154" s="63"/>
      <c r="M154" s="63"/>
    </row>
    <row r="155" spans="1:13" ht="18.75" x14ac:dyDescent="0.3">
      <c r="A155" s="105"/>
      <c r="B155" s="418" t="s">
        <v>1207</v>
      </c>
      <c r="C155" s="107"/>
      <c r="D155" s="107">
        <v>100</v>
      </c>
      <c r="E155" s="107">
        <v>100</v>
      </c>
      <c r="F155" s="107"/>
      <c r="G155" s="107"/>
      <c r="H155" s="107"/>
      <c r="I155" s="107"/>
      <c r="J155" s="107"/>
      <c r="K155" s="107"/>
      <c r="L155" s="63"/>
      <c r="M155" s="63"/>
    </row>
    <row r="156" spans="1:13" ht="18.75" x14ac:dyDescent="0.3">
      <c r="A156" s="98" t="s">
        <v>687</v>
      </c>
      <c r="B156" s="132" t="s">
        <v>778</v>
      </c>
      <c r="C156" s="99">
        <f t="shared" ref="C156:K156" si="5">C157+C176+C171+C174+C175+C177</f>
        <v>276940.40000000002</v>
      </c>
      <c r="D156" s="99">
        <f t="shared" si="5"/>
        <v>1366.5</v>
      </c>
      <c r="E156" s="99">
        <f t="shared" si="5"/>
        <v>278306.90000000008</v>
      </c>
      <c r="F156" s="99">
        <f t="shared" si="5"/>
        <v>277662.99999999994</v>
      </c>
      <c r="G156" s="99">
        <f t="shared" si="5"/>
        <v>310</v>
      </c>
      <c r="H156" s="99">
        <f t="shared" si="5"/>
        <v>277972.99999999994</v>
      </c>
      <c r="I156" s="99">
        <f t="shared" si="5"/>
        <v>273263.5</v>
      </c>
      <c r="J156" s="99">
        <f t="shared" si="5"/>
        <v>306.60000000000002</v>
      </c>
      <c r="K156" s="99">
        <f t="shared" si="5"/>
        <v>273570.10000000003</v>
      </c>
      <c r="L156" s="59"/>
      <c r="M156" s="59"/>
    </row>
    <row r="157" spans="1:13" ht="56.25" x14ac:dyDescent="0.3">
      <c r="A157" s="113" t="s">
        <v>688</v>
      </c>
      <c r="B157" s="133" t="s">
        <v>689</v>
      </c>
      <c r="C157" s="114">
        <f t="shared" ref="C157:K157" si="6">SUM(C159:C170)</f>
        <v>269967.09999999998</v>
      </c>
      <c r="D157" s="114">
        <f t="shared" si="6"/>
        <v>1366.5</v>
      </c>
      <c r="E157" s="114">
        <f t="shared" si="6"/>
        <v>271333.60000000003</v>
      </c>
      <c r="F157" s="114">
        <f t="shared" si="6"/>
        <v>270682.09999999992</v>
      </c>
      <c r="G157" s="114">
        <f t="shared" si="6"/>
        <v>310</v>
      </c>
      <c r="H157" s="114">
        <f t="shared" si="6"/>
        <v>270992.09999999992</v>
      </c>
      <c r="I157" s="114">
        <f t="shared" si="6"/>
        <v>266237.79999999993</v>
      </c>
      <c r="J157" s="114">
        <f t="shared" si="6"/>
        <v>306.60000000000002</v>
      </c>
      <c r="K157" s="114">
        <f t="shared" si="6"/>
        <v>266544.39999999997</v>
      </c>
      <c r="L157" s="68"/>
      <c r="M157" s="68"/>
    </row>
    <row r="158" spans="1:13" ht="18.75" x14ac:dyDescent="0.3">
      <c r="A158" s="76"/>
      <c r="B158" s="73" t="s">
        <v>1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71"/>
      <c r="M158" s="71"/>
    </row>
    <row r="159" spans="1:13" ht="31.5" x14ac:dyDescent="0.25">
      <c r="A159" s="76"/>
      <c r="B159" s="123" t="s">
        <v>690</v>
      </c>
      <c r="C159" s="120">
        <v>252977.5</v>
      </c>
      <c r="D159" s="120">
        <f>1341.2</f>
        <v>1341.2</v>
      </c>
      <c r="E159" s="120">
        <f t="shared" ref="E159:E161" si="7">SUM(C159:D159)</f>
        <v>254318.7</v>
      </c>
      <c r="F159" s="120">
        <v>253654.6</v>
      </c>
      <c r="G159" s="120">
        <v>310</v>
      </c>
      <c r="H159" s="120">
        <f>SUM(F159:G159)</f>
        <v>253964.6</v>
      </c>
      <c r="I159" s="120">
        <v>249210.3</v>
      </c>
      <c r="J159" s="120">
        <v>306.60000000000002</v>
      </c>
      <c r="K159" s="120">
        <f>SUM(I159:J159)</f>
        <v>249516.9</v>
      </c>
      <c r="L159" s="72" t="s">
        <v>1022</v>
      </c>
      <c r="M159" s="72"/>
    </row>
    <row r="160" spans="1:13" ht="31.5" x14ac:dyDescent="0.25">
      <c r="A160" s="76"/>
      <c r="B160" s="123" t="s">
        <v>691</v>
      </c>
      <c r="C160" s="120">
        <v>823.8</v>
      </c>
      <c r="D160" s="120">
        <v>14.7</v>
      </c>
      <c r="E160" s="120">
        <f t="shared" si="7"/>
        <v>838.5</v>
      </c>
      <c r="F160" s="120">
        <v>845.8</v>
      </c>
      <c r="G160" s="120"/>
      <c r="H160" s="120">
        <v>845.8</v>
      </c>
      <c r="I160" s="120">
        <v>845.8</v>
      </c>
      <c r="J160" s="120"/>
      <c r="K160" s="120">
        <v>845.8</v>
      </c>
      <c r="L160" s="72" t="s">
        <v>1022</v>
      </c>
      <c r="M160" s="72"/>
    </row>
    <row r="161" spans="1:13" ht="63" x14ac:dyDescent="0.25">
      <c r="A161" s="76"/>
      <c r="B161" s="123" t="s">
        <v>692</v>
      </c>
      <c r="C161" s="120">
        <v>60</v>
      </c>
      <c r="D161" s="120">
        <v>1.1000000000000001</v>
      </c>
      <c r="E161" s="120">
        <f t="shared" si="7"/>
        <v>61.1</v>
      </c>
      <c r="F161" s="120">
        <v>61.6</v>
      </c>
      <c r="G161" s="120"/>
      <c r="H161" s="120">
        <v>61.6</v>
      </c>
      <c r="I161" s="120">
        <v>61.6</v>
      </c>
      <c r="J161" s="120"/>
      <c r="K161" s="120">
        <v>61.6</v>
      </c>
      <c r="L161" s="72" t="s">
        <v>1022</v>
      </c>
      <c r="M161" s="72"/>
    </row>
    <row r="162" spans="1:13" ht="31.5" x14ac:dyDescent="0.25">
      <c r="A162" s="76"/>
      <c r="B162" s="123" t="s">
        <v>693</v>
      </c>
      <c r="C162" s="120">
        <v>4025.6</v>
      </c>
      <c r="D162" s="120"/>
      <c r="E162" s="120">
        <v>4025.6</v>
      </c>
      <c r="F162" s="120">
        <v>4025.6</v>
      </c>
      <c r="G162" s="120"/>
      <c r="H162" s="120">
        <v>4025.6</v>
      </c>
      <c r="I162" s="120">
        <v>4025.6</v>
      </c>
      <c r="J162" s="120"/>
      <c r="K162" s="120">
        <v>4025.6</v>
      </c>
      <c r="L162" s="72" t="s">
        <v>1022</v>
      </c>
      <c r="M162" s="72"/>
    </row>
    <row r="163" spans="1:13" ht="78.75" x14ac:dyDescent="0.25">
      <c r="A163" s="76"/>
      <c r="B163" s="123" t="s">
        <v>694</v>
      </c>
      <c r="C163" s="120">
        <v>11395.5</v>
      </c>
      <c r="D163" s="120"/>
      <c r="E163" s="120">
        <v>11395.5</v>
      </c>
      <c r="F163" s="120">
        <v>11395.5</v>
      </c>
      <c r="G163" s="120"/>
      <c r="H163" s="120">
        <v>11395.5</v>
      </c>
      <c r="I163" s="120">
        <v>11395.5</v>
      </c>
      <c r="J163" s="120"/>
      <c r="K163" s="120">
        <v>11395.5</v>
      </c>
      <c r="L163" s="72" t="s">
        <v>1022</v>
      </c>
      <c r="M163" s="72"/>
    </row>
    <row r="164" spans="1:13" ht="47.25" x14ac:dyDescent="0.25">
      <c r="A164" s="76"/>
      <c r="B164" s="134" t="s">
        <v>695</v>
      </c>
      <c r="C164" s="120">
        <v>474.6</v>
      </c>
      <c r="D164" s="120">
        <v>8.3000000000000007</v>
      </c>
      <c r="E164" s="120">
        <f>SUM(C164:D164)</f>
        <v>482.90000000000003</v>
      </c>
      <c r="F164" s="120">
        <v>487.1</v>
      </c>
      <c r="G164" s="120"/>
      <c r="H164" s="120">
        <v>487.1</v>
      </c>
      <c r="I164" s="120">
        <v>487.1</v>
      </c>
      <c r="J164" s="120"/>
      <c r="K164" s="120">
        <v>487.1</v>
      </c>
      <c r="L164" s="72" t="s">
        <v>1022</v>
      </c>
      <c r="M164" s="72"/>
    </row>
    <row r="165" spans="1:13" ht="31.5" x14ac:dyDescent="0.25">
      <c r="A165" s="76"/>
      <c r="B165" s="135" t="s">
        <v>696</v>
      </c>
      <c r="C165" s="120">
        <v>17.5</v>
      </c>
      <c r="D165" s="120"/>
      <c r="E165" s="120">
        <v>17.5</v>
      </c>
      <c r="F165" s="120">
        <v>17.5</v>
      </c>
      <c r="G165" s="120"/>
      <c r="H165" s="120">
        <v>17.5</v>
      </c>
      <c r="I165" s="120">
        <v>17.5</v>
      </c>
      <c r="J165" s="120"/>
      <c r="K165" s="120">
        <v>17.5</v>
      </c>
      <c r="L165" s="72" t="s">
        <v>1022</v>
      </c>
      <c r="M165" s="72"/>
    </row>
    <row r="166" spans="1:13" ht="31.5" x14ac:dyDescent="0.25">
      <c r="A166" s="76"/>
      <c r="B166" s="134" t="s">
        <v>697</v>
      </c>
      <c r="C166" s="120">
        <v>47.8</v>
      </c>
      <c r="D166" s="120">
        <v>0.9</v>
      </c>
      <c r="E166" s="120">
        <f>SUM(C166:D166)</f>
        <v>48.699999999999996</v>
      </c>
      <c r="F166" s="120">
        <v>49.1</v>
      </c>
      <c r="G166" s="120"/>
      <c r="H166" s="120">
        <v>49.1</v>
      </c>
      <c r="I166" s="120">
        <v>49.1</v>
      </c>
      <c r="J166" s="120"/>
      <c r="K166" s="120">
        <v>49.1</v>
      </c>
      <c r="L166" s="72" t="s">
        <v>1022</v>
      </c>
      <c r="M166" s="72"/>
    </row>
    <row r="167" spans="1:13" ht="31.5" x14ac:dyDescent="0.25">
      <c r="A167" s="76"/>
      <c r="B167" s="135" t="s">
        <v>698</v>
      </c>
      <c r="C167" s="120">
        <v>130.80000000000001</v>
      </c>
      <c r="D167" s="120"/>
      <c r="E167" s="120">
        <v>130.80000000000001</v>
      </c>
      <c r="F167" s="120">
        <v>130.80000000000001</v>
      </c>
      <c r="G167" s="120"/>
      <c r="H167" s="120">
        <v>130.80000000000001</v>
      </c>
      <c r="I167" s="120">
        <v>130.80000000000001</v>
      </c>
      <c r="J167" s="120"/>
      <c r="K167" s="120">
        <v>130.80000000000001</v>
      </c>
      <c r="L167" s="72" t="s">
        <v>1022</v>
      </c>
      <c r="M167" s="72"/>
    </row>
    <row r="168" spans="1:13" ht="47.25" x14ac:dyDescent="0.25">
      <c r="A168" s="76"/>
      <c r="B168" s="135" t="s">
        <v>699</v>
      </c>
      <c r="C168" s="120">
        <v>3.7</v>
      </c>
      <c r="D168" s="120">
        <v>0.1</v>
      </c>
      <c r="E168" s="120">
        <f>SUM(C168:D168)</f>
        <v>3.8000000000000003</v>
      </c>
      <c r="F168" s="120">
        <v>3.9</v>
      </c>
      <c r="G168" s="120"/>
      <c r="H168" s="120">
        <v>3.9</v>
      </c>
      <c r="I168" s="120">
        <v>3.9</v>
      </c>
      <c r="J168" s="120"/>
      <c r="K168" s="120">
        <v>3.9</v>
      </c>
      <c r="L168" s="72" t="s">
        <v>1022</v>
      </c>
      <c r="M168" s="72"/>
    </row>
    <row r="169" spans="1:13" ht="56.25" hidden="1" x14ac:dyDescent="0.3">
      <c r="A169" s="76"/>
      <c r="B169" s="136" t="s">
        <v>700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72"/>
      <c r="M169" s="72"/>
    </row>
    <row r="170" spans="1:13" ht="47.25" x14ac:dyDescent="0.25">
      <c r="A170" s="76"/>
      <c r="B170" s="135" t="s">
        <v>701</v>
      </c>
      <c r="C170" s="120">
        <v>10.3</v>
      </c>
      <c r="D170" s="120">
        <v>0.2</v>
      </c>
      <c r="E170" s="120">
        <f>SUM(C170:D170)</f>
        <v>10.5</v>
      </c>
      <c r="F170" s="120">
        <v>10.6</v>
      </c>
      <c r="G170" s="120"/>
      <c r="H170" s="120">
        <v>10.6</v>
      </c>
      <c r="I170" s="120">
        <v>10.6</v>
      </c>
      <c r="J170" s="120"/>
      <c r="K170" s="120">
        <v>10.6</v>
      </c>
      <c r="L170" s="72" t="s">
        <v>1022</v>
      </c>
      <c r="M170" s="72"/>
    </row>
    <row r="171" spans="1:13" ht="75" x14ac:dyDescent="0.3">
      <c r="A171" s="124" t="s">
        <v>702</v>
      </c>
      <c r="B171" s="125" t="s">
        <v>703</v>
      </c>
      <c r="C171" s="114">
        <f>C173</f>
        <v>4593.2</v>
      </c>
      <c r="D171" s="114"/>
      <c r="E171" s="114">
        <f>E173</f>
        <v>4593.2</v>
      </c>
      <c r="F171" s="114">
        <f>F173</f>
        <v>4593.2</v>
      </c>
      <c r="G171" s="114"/>
      <c r="H171" s="114">
        <f>H173</f>
        <v>4593.2</v>
      </c>
      <c r="I171" s="114">
        <f>I173</f>
        <v>4593.2</v>
      </c>
      <c r="J171" s="114"/>
      <c r="K171" s="114">
        <f>K173</f>
        <v>4593.2</v>
      </c>
      <c r="L171" s="68"/>
      <c r="M171" s="68"/>
    </row>
    <row r="172" spans="1:13" ht="18.75" x14ac:dyDescent="0.3">
      <c r="A172" s="126"/>
      <c r="B172" s="127" t="s">
        <v>1</v>
      </c>
      <c r="C172" s="116"/>
      <c r="D172" s="116"/>
      <c r="E172" s="116"/>
      <c r="F172" s="116"/>
      <c r="G172" s="116"/>
      <c r="H172" s="116"/>
      <c r="I172" s="116"/>
      <c r="J172" s="116"/>
      <c r="K172" s="116"/>
      <c r="L172" s="71"/>
      <c r="M172" s="71"/>
    </row>
    <row r="173" spans="1:13" ht="78.75" x14ac:dyDescent="0.25">
      <c r="A173" s="126"/>
      <c r="B173" s="123" t="s">
        <v>704</v>
      </c>
      <c r="C173" s="120">
        <v>4593.2</v>
      </c>
      <c r="D173" s="120"/>
      <c r="E173" s="120">
        <v>4593.2</v>
      </c>
      <c r="F173" s="120">
        <v>4593.2</v>
      </c>
      <c r="G173" s="120"/>
      <c r="H173" s="120">
        <v>4593.2</v>
      </c>
      <c r="I173" s="120">
        <v>4593.2</v>
      </c>
      <c r="J173" s="120"/>
      <c r="K173" s="120">
        <v>4593.2</v>
      </c>
      <c r="L173" s="72" t="s">
        <v>1022</v>
      </c>
      <c r="M173" s="72"/>
    </row>
    <row r="174" spans="1:13" ht="56.25" x14ac:dyDescent="0.3">
      <c r="A174" s="137" t="s">
        <v>705</v>
      </c>
      <c r="B174" s="413" t="s">
        <v>706</v>
      </c>
      <c r="C174" s="114">
        <v>952</v>
      </c>
      <c r="D174" s="114"/>
      <c r="E174" s="114">
        <v>952</v>
      </c>
      <c r="F174" s="114">
        <v>981.3</v>
      </c>
      <c r="G174" s="114"/>
      <c r="H174" s="114">
        <v>981.3</v>
      </c>
      <c r="I174" s="114">
        <v>1014.2</v>
      </c>
      <c r="J174" s="114"/>
      <c r="K174" s="114">
        <v>1014.2</v>
      </c>
      <c r="L174" s="68" t="s">
        <v>1022</v>
      </c>
      <c r="M174" s="68"/>
    </row>
    <row r="175" spans="1:13" ht="75" x14ac:dyDescent="0.3">
      <c r="A175" s="138" t="s">
        <v>707</v>
      </c>
      <c r="B175" s="414" t="s">
        <v>1183</v>
      </c>
      <c r="C175" s="114">
        <v>36.299999999999997</v>
      </c>
      <c r="D175" s="114"/>
      <c r="E175" s="114">
        <v>36.299999999999997</v>
      </c>
      <c r="F175" s="114">
        <v>2.6</v>
      </c>
      <c r="G175" s="114"/>
      <c r="H175" s="114">
        <v>2.6</v>
      </c>
      <c r="I175" s="114">
        <v>2.5</v>
      </c>
      <c r="J175" s="114"/>
      <c r="K175" s="114">
        <v>2.5</v>
      </c>
      <c r="L175" s="68" t="s">
        <v>1022</v>
      </c>
      <c r="M175" s="68"/>
    </row>
    <row r="176" spans="1:13" ht="37.5" x14ac:dyDescent="0.3">
      <c r="A176" s="124" t="s">
        <v>708</v>
      </c>
      <c r="B176" s="125" t="s">
        <v>709</v>
      </c>
      <c r="C176" s="114">
        <v>1295.9000000000001</v>
      </c>
      <c r="D176" s="114"/>
      <c r="E176" s="114">
        <v>1295.9000000000001</v>
      </c>
      <c r="F176" s="114">
        <v>1295.9000000000001</v>
      </c>
      <c r="G176" s="114"/>
      <c r="H176" s="114">
        <v>1295.9000000000001</v>
      </c>
      <c r="I176" s="114">
        <v>1295.9000000000001</v>
      </c>
      <c r="J176" s="114"/>
      <c r="K176" s="114">
        <v>1295.9000000000001</v>
      </c>
      <c r="L176" s="68" t="s">
        <v>1022</v>
      </c>
      <c r="M176" s="68"/>
    </row>
    <row r="177" spans="1:13" ht="18.75" x14ac:dyDescent="0.3">
      <c r="A177" s="124" t="s">
        <v>710</v>
      </c>
      <c r="B177" s="125" t="s">
        <v>711</v>
      </c>
      <c r="C177" s="114">
        <f>SUM(C179:C180)</f>
        <v>95.9</v>
      </c>
      <c r="D177" s="114"/>
      <c r="E177" s="114">
        <f>SUM(E179:E180)</f>
        <v>95.9</v>
      </c>
      <c r="F177" s="114">
        <f>SUM(F179:F180)</f>
        <v>107.9</v>
      </c>
      <c r="G177" s="114"/>
      <c r="H177" s="114">
        <f>SUM(H179:H180)</f>
        <v>107.9</v>
      </c>
      <c r="I177" s="114">
        <f>SUM(I179:I180)</f>
        <v>119.9</v>
      </c>
      <c r="J177" s="114"/>
      <c r="K177" s="114">
        <f>SUM(K179:K180)</f>
        <v>119.9</v>
      </c>
      <c r="L177" s="68"/>
      <c r="M177" s="68"/>
    </row>
    <row r="178" spans="1:13" ht="18.75" x14ac:dyDescent="0.3">
      <c r="A178" s="126"/>
      <c r="B178" s="127" t="s">
        <v>1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71"/>
      <c r="M178" s="71"/>
    </row>
    <row r="179" spans="1:13" ht="75" hidden="1" x14ac:dyDescent="0.25">
      <c r="A179" s="126"/>
      <c r="B179" s="73" t="s">
        <v>712</v>
      </c>
      <c r="C179" s="128"/>
      <c r="D179" s="128"/>
      <c r="E179" s="128"/>
      <c r="F179" s="128"/>
      <c r="G179" s="128"/>
      <c r="H179" s="128"/>
      <c r="I179" s="128"/>
      <c r="J179" s="128"/>
      <c r="K179" s="128"/>
      <c r="L179" s="72"/>
      <c r="M179" s="72"/>
    </row>
    <row r="180" spans="1:13" ht="47.25" x14ac:dyDescent="0.25">
      <c r="A180" s="126"/>
      <c r="B180" s="123" t="s">
        <v>713</v>
      </c>
      <c r="C180" s="120">
        <v>95.9</v>
      </c>
      <c r="D180" s="120"/>
      <c r="E180" s="120">
        <v>95.9</v>
      </c>
      <c r="F180" s="120">
        <v>107.9</v>
      </c>
      <c r="G180" s="120"/>
      <c r="H180" s="120">
        <v>107.9</v>
      </c>
      <c r="I180" s="120">
        <v>119.9</v>
      </c>
      <c r="J180" s="120"/>
      <c r="K180" s="120">
        <v>119.9</v>
      </c>
      <c r="L180" s="72" t="s">
        <v>1022</v>
      </c>
      <c r="M180" s="72"/>
    </row>
    <row r="181" spans="1:13" ht="18.75" x14ac:dyDescent="0.3">
      <c r="A181" s="98" t="s">
        <v>714</v>
      </c>
      <c r="B181" s="140" t="s">
        <v>779</v>
      </c>
      <c r="C181" s="99">
        <f t="shared" ref="C181:K181" si="8">C183+C182</f>
        <v>38880.699999999997</v>
      </c>
      <c r="D181" s="99">
        <f t="shared" si="8"/>
        <v>366.9</v>
      </c>
      <c r="E181" s="99">
        <f t="shared" si="8"/>
        <v>39247.599999999999</v>
      </c>
      <c r="F181" s="99">
        <f t="shared" si="8"/>
        <v>40144.1</v>
      </c>
      <c r="G181" s="99">
        <f t="shared" si="8"/>
        <v>264.2</v>
      </c>
      <c r="H181" s="99">
        <f t="shared" si="8"/>
        <v>40408.300000000003</v>
      </c>
      <c r="I181" s="99">
        <f t="shared" si="8"/>
        <v>40144.6</v>
      </c>
      <c r="J181" s="99">
        <f t="shared" si="8"/>
        <v>167</v>
      </c>
      <c r="K181" s="99">
        <f t="shared" si="8"/>
        <v>40311.599999999999</v>
      </c>
      <c r="L181" s="59"/>
      <c r="M181" s="59"/>
    </row>
    <row r="182" spans="1:13" ht="75" x14ac:dyDescent="0.3">
      <c r="A182" s="124" t="s">
        <v>715</v>
      </c>
      <c r="B182" s="125" t="s">
        <v>780</v>
      </c>
      <c r="C182" s="114">
        <v>12128.1</v>
      </c>
      <c r="D182" s="114"/>
      <c r="E182" s="114">
        <v>12128.1</v>
      </c>
      <c r="F182" s="114">
        <v>12128.1</v>
      </c>
      <c r="G182" s="114"/>
      <c r="H182" s="114">
        <v>12128.1</v>
      </c>
      <c r="I182" s="114">
        <v>12128.1</v>
      </c>
      <c r="J182" s="114"/>
      <c r="K182" s="114">
        <v>12128.1</v>
      </c>
      <c r="L182" s="68" t="s">
        <v>1022</v>
      </c>
      <c r="M182" s="68"/>
    </row>
    <row r="183" spans="1:13" ht="37.5" x14ac:dyDescent="0.3">
      <c r="A183" s="124" t="s">
        <v>716</v>
      </c>
      <c r="B183" s="125" t="s">
        <v>717</v>
      </c>
      <c r="C183" s="114">
        <f t="shared" ref="C183:K183" si="9">SUM(C185:C188)</f>
        <v>26752.6</v>
      </c>
      <c r="D183" s="114">
        <f t="shared" si="9"/>
        <v>366.9</v>
      </c>
      <c r="E183" s="114">
        <f t="shared" si="9"/>
        <v>27119.5</v>
      </c>
      <c r="F183" s="114">
        <f t="shared" si="9"/>
        <v>28016</v>
      </c>
      <c r="G183" s="114">
        <f t="shared" si="9"/>
        <v>264.2</v>
      </c>
      <c r="H183" s="114">
        <f t="shared" si="9"/>
        <v>28280.200000000004</v>
      </c>
      <c r="I183" s="114">
        <f t="shared" si="9"/>
        <v>28016.5</v>
      </c>
      <c r="J183" s="114">
        <f t="shared" si="9"/>
        <v>167</v>
      </c>
      <c r="K183" s="114">
        <f t="shared" si="9"/>
        <v>28183.5</v>
      </c>
      <c r="L183" s="68" t="s">
        <v>1022</v>
      </c>
      <c r="M183" s="68"/>
    </row>
    <row r="184" spans="1:13" ht="45" hidden="1" customHeight="1" x14ac:dyDescent="0.3">
      <c r="A184" s="124"/>
      <c r="B184" s="127" t="s">
        <v>1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68"/>
      <c r="M184" s="68"/>
    </row>
    <row r="185" spans="1:13" s="430" customFormat="1" ht="45" customHeight="1" x14ac:dyDescent="0.25">
      <c r="A185" s="362"/>
      <c r="B185" s="77" t="s">
        <v>718</v>
      </c>
      <c r="C185" s="120">
        <v>360.6</v>
      </c>
      <c r="D185" s="120"/>
      <c r="E185" s="120">
        <v>360.6</v>
      </c>
      <c r="F185" s="122"/>
      <c r="G185" s="120"/>
      <c r="H185" s="122">
        <v>0</v>
      </c>
      <c r="I185" s="120"/>
      <c r="J185" s="122"/>
      <c r="K185" s="120">
        <v>0</v>
      </c>
      <c r="L185" s="429"/>
      <c r="M185" s="429"/>
    </row>
    <row r="186" spans="1:13" s="430" customFormat="1" ht="50.25" customHeight="1" x14ac:dyDescent="0.25">
      <c r="A186" s="362"/>
      <c r="B186" s="423" t="s">
        <v>1119</v>
      </c>
      <c r="C186" s="120">
        <v>67.5</v>
      </c>
      <c r="D186" s="120"/>
      <c r="E186" s="120">
        <v>67.5</v>
      </c>
      <c r="F186" s="120"/>
      <c r="G186" s="120"/>
      <c r="H186" s="120">
        <v>0</v>
      </c>
      <c r="I186" s="120"/>
      <c r="J186" s="120"/>
      <c r="K186" s="120">
        <v>0</v>
      </c>
      <c r="L186" s="429"/>
      <c r="M186" s="429"/>
    </row>
    <row r="187" spans="1:13" s="430" customFormat="1" ht="48.75" customHeight="1" x14ac:dyDescent="0.25">
      <c r="A187" s="362"/>
      <c r="B187" s="123" t="s">
        <v>719</v>
      </c>
      <c r="C187" s="120">
        <v>12139.4</v>
      </c>
      <c r="D187" s="120">
        <v>366.9</v>
      </c>
      <c r="E187" s="120">
        <f>SUM(C187:D187)</f>
        <v>12506.3</v>
      </c>
      <c r="F187" s="120">
        <v>11244.1</v>
      </c>
      <c r="G187" s="120">
        <v>264.2</v>
      </c>
      <c r="H187" s="120">
        <f>SUM(F187:G187)</f>
        <v>11508.300000000001</v>
      </c>
      <c r="I187" s="120">
        <v>11168.1</v>
      </c>
      <c r="J187" s="120">
        <v>167</v>
      </c>
      <c r="K187" s="120">
        <f>SUM(I187:J187)</f>
        <v>11335.1</v>
      </c>
      <c r="L187" s="429"/>
      <c r="M187" s="429"/>
    </row>
    <row r="188" spans="1:13" s="430" customFormat="1" ht="33" customHeight="1" x14ac:dyDescent="0.25">
      <c r="A188" s="362"/>
      <c r="B188" s="123" t="s">
        <v>720</v>
      </c>
      <c r="C188" s="120">
        <v>14185.099999999999</v>
      </c>
      <c r="D188" s="120"/>
      <c r="E188" s="120">
        <f>SUM(C188:D188)</f>
        <v>14185.099999999999</v>
      </c>
      <c r="F188" s="120">
        <v>16771.900000000001</v>
      </c>
      <c r="G188" s="120"/>
      <c r="H188" s="120">
        <v>16771.900000000001</v>
      </c>
      <c r="I188" s="120">
        <v>16848.400000000001</v>
      </c>
      <c r="J188" s="120"/>
      <c r="K188" s="120">
        <v>16848.400000000001</v>
      </c>
      <c r="L188" s="429"/>
      <c r="M188" s="429"/>
    </row>
    <row r="189" spans="1:13" ht="18.75" x14ac:dyDescent="0.25">
      <c r="A189" s="74" t="s">
        <v>724</v>
      </c>
      <c r="B189" s="75" t="s">
        <v>725</v>
      </c>
      <c r="C189" s="141">
        <f>C190</f>
        <v>100</v>
      </c>
      <c r="D189" s="141">
        <f>D190</f>
        <v>1000</v>
      </c>
      <c r="E189" s="141">
        <f>E190</f>
        <v>1100</v>
      </c>
      <c r="F189" s="141"/>
      <c r="G189" s="141"/>
      <c r="H189" s="141">
        <f>H190</f>
        <v>0</v>
      </c>
      <c r="I189" s="141">
        <f t="shared" ref="I189:K189" si="10">I190</f>
        <v>0</v>
      </c>
      <c r="J189" s="141">
        <f t="shared" si="10"/>
        <v>0</v>
      </c>
      <c r="K189" s="141">
        <f t="shared" si="10"/>
        <v>0</v>
      </c>
      <c r="L189" s="72"/>
      <c r="M189" s="72"/>
    </row>
    <row r="190" spans="1:13" s="430" customFormat="1" ht="15.75" x14ac:dyDescent="0.25">
      <c r="A190" s="362" t="s">
        <v>726</v>
      </c>
      <c r="B190" s="123" t="s">
        <v>727</v>
      </c>
      <c r="C190" s="120">
        <v>100</v>
      </c>
      <c r="D190" s="120">
        <v>1000</v>
      </c>
      <c r="E190" s="120">
        <f>SUM(C190:D190)</f>
        <v>1100</v>
      </c>
      <c r="F190" s="120"/>
      <c r="G190" s="120"/>
      <c r="H190" s="120">
        <v>0</v>
      </c>
      <c r="I190" s="120"/>
      <c r="J190" s="120"/>
      <c r="K190" s="120">
        <v>0</v>
      </c>
      <c r="L190" s="429"/>
      <c r="M190" s="429"/>
    </row>
    <row r="191" spans="1:13" ht="37.5" x14ac:dyDescent="0.25">
      <c r="A191" s="74" t="s">
        <v>721</v>
      </c>
      <c r="B191" s="75" t="s">
        <v>722</v>
      </c>
      <c r="C191" s="142">
        <f>C192</f>
        <v>-11735.8</v>
      </c>
      <c r="D191" s="142">
        <f>D192</f>
        <v>-73.5</v>
      </c>
      <c r="E191" s="142">
        <f>E192</f>
        <v>-11809.3</v>
      </c>
      <c r="F191" s="142">
        <f>F192</f>
        <v>0</v>
      </c>
      <c r="G191" s="142"/>
      <c r="H191" s="142">
        <f>H192</f>
        <v>0</v>
      </c>
      <c r="I191" s="142">
        <f>I192</f>
        <v>0</v>
      </c>
      <c r="J191" s="142"/>
      <c r="K191" s="142">
        <f>K192</f>
        <v>0</v>
      </c>
      <c r="L191" s="72"/>
      <c r="M191" s="72"/>
    </row>
    <row r="192" spans="1:13" s="430" customFormat="1" ht="31.5" x14ac:dyDescent="0.25">
      <c r="A192" s="403" t="s">
        <v>1179</v>
      </c>
      <c r="B192" s="404" t="s">
        <v>1180</v>
      </c>
      <c r="C192" s="120">
        <v>-11735.8</v>
      </c>
      <c r="D192" s="120">
        <v>-73.5</v>
      </c>
      <c r="E192" s="120">
        <f>SUM(C192:D192)</f>
        <v>-11809.3</v>
      </c>
      <c r="F192" s="120"/>
      <c r="G192" s="120"/>
      <c r="H192" s="120">
        <v>0</v>
      </c>
      <c r="I192" s="120"/>
      <c r="J192" s="120"/>
      <c r="K192" s="120">
        <v>0</v>
      </c>
      <c r="L192" s="429"/>
      <c r="M192" s="429"/>
    </row>
    <row r="193" spans="1:13" ht="18.75" x14ac:dyDescent="0.3">
      <c r="A193" s="76"/>
      <c r="B193" s="82" t="s">
        <v>723</v>
      </c>
      <c r="C193" s="114">
        <f t="shared" ref="C193:K193" si="11">C10+C85</f>
        <v>840910.7</v>
      </c>
      <c r="D193" s="114">
        <f t="shared" si="11"/>
        <v>9151.7999999999993</v>
      </c>
      <c r="E193" s="114">
        <f t="shared" si="11"/>
        <v>850062.50000000012</v>
      </c>
      <c r="F193" s="114">
        <f t="shared" si="11"/>
        <v>782885.39999999991</v>
      </c>
      <c r="G193" s="114">
        <f t="shared" si="11"/>
        <v>897.50000000000023</v>
      </c>
      <c r="H193" s="114">
        <f t="shared" si="11"/>
        <v>783782.89999999991</v>
      </c>
      <c r="I193" s="114">
        <f t="shared" si="11"/>
        <v>746822.5</v>
      </c>
      <c r="J193" s="114">
        <f t="shared" si="11"/>
        <v>473.6</v>
      </c>
      <c r="K193" s="114">
        <f t="shared" si="11"/>
        <v>747296.10000000009</v>
      </c>
      <c r="L193" s="68"/>
      <c r="M193" s="68"/>
    </row>
    <row r="194" spans="1:13" hidden="1" x14ac:dyDescent="0.25">
      <c r="F194" s="379">
        <f>F181+F156+F95</f>
        <v>417124.09999999992</v>
      </c>
      <c r="H194" s="379">
        <f>H181+H156+H95</f>
        <v>418021.59999999992</v>
      </c>
      <c r="I194" s="379">
        <f>I181+I156+I95</f>
        <v>359556.69999999995</v>
      </c>
      <c r="J194" s="379"/>
      <c r="K194" s="379">
        <f>K181+K156+K95</f>
        <v>360030.30000000005</v>
      </c>
    </row>
    <row r="195" spans="1:13" hidden="1" x14ac:dyDescent="0.25">
      <c r="F195" s="379">
        <f>F193-F194</f>
        <v>365761.3</v>
      </c>
      <c r="H195" s="379">
        <f>H193-H194</f>
        <v>365761.3</v>
      </c>
      <c r="J195" s="379"/>
    </row>
  </sheetData>
  <mergeCells count="14">
    <mergeCell ref="A4:K4"/>
    <mergeCell ref="C2:K2"/>
    <mergeCell ref="A6:A8"/>
    <mergeCell ref="B6:B8"/>
    <mergeCell ref="C7:C8"/>
    <mergeCell ref="H7:H8"/>
    <mergeCell ref="K7:K8"/>
    <mergeCell ref="E7:E8"/>
    <mergeCell ref="D6:D8"/>
    <mergeCell ref="F7:F8"/>
    <mergeCell ref="I7:I8"/>
    <mergeCell ref="G6:G8"/>
    <mergeCell ref="J6:J8"/>
    <mergeCell ref="E3:K3"/>
  </mergeCells>
  <pageMargins left="1.299212598425197" right="0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643"/>
  <sheetViews>
    <sheetView view="pageBreakPreview" topLeftCell="A618" zoomScale="81" zoomScaleSheetLayoutView="81" workbookViewId="0">
      <selection activeCell="T632" sqref="T632"/>
    </sheetView>
  </sheetViews>
  <sheetFormatPr defaultRowHeight="15" x14ac:dyDescent="0.25"/>
  <cols>
    <col min="1" max="1" width="14.42578125" style="146" customWidth="1"/>
    <col min="2" max="2" width="7.5703125" style="146" customWidth="1"/>
    <col min="3" max="3" width="62.140625" style="146" customWidth="1"/>
    <col min="4" max="4" width="11.28515625" style="146" hidden="1" customWidth="1"/>
    <col min="5" max="5" width="11.85546875" style="146" hidden="1" customWidth="1"/>
    <col min="6" max="6" width="11.140625" style="146" customWidth="1"/>
    <col min="7" max="7" width="12.5703125" style="146" hidden="1" customWidth="1"/>
    <col min="8" max="8" width="11.140625" style="146" hidden="1" customWidth="1"/>
    <col min="9" max="9" width="11.140625" style="146" customWidth="1"/>
    <col min="10" max="11" width="11.140625" style="146" hidden="1" customWidth="1"/>
    <col min="12" max="13" width="11.140625" style="146" customWidth="1"/>
    <col min="14" max="14" width="9.28515625" style="146" bestFit="1" customWidth="1"/>
    <col min="15" max="16" width="9.140625" style="146"/>
    <col min="17" max="18" width="9.28515625" style="146" bestFit="1" customWidth="1"/>
    <col min="19" max="16384" width="9.140625" style="146"/>
  </cols>
  <sheetData>
    <row r="1" spans="1:12" ht="15" customHeight="1" x14ac:dyDescent="0.25">
      <c r="A1" s="144"/>
      <c r="B1" s="144"/>
      <c r="C1" s="144"/>
      <c r="D1" s="513" t="s">
        <v>985</v>
      </c>
      <c r="E1" s="513"/>
      <c r="F1" s="513"/>
      <c r="G1" s="513"/>
      <c r="H1" s="513"/>
      <c r="I1" s="513"/>
      <c r="J1" s="513"/>
      <c r="K1" s="513"/>
      <c r="L1" s="513"/>
    </row>
    <row r="2" spans="1:12" ht="43.5" customHeight="1" x14ac:dyDescent="0.25">
      <c r="A2" s="144"/>
      <c r="B2" s="144"/>
      <c r="C2" s="144"/>
      <c r="D2" s="513" t="s">
        <v>1220</v>
      </c>
      <c r="E2" s="513"/>
      <c r="F2" s="513"/>
      <c r="G2" s="513"/>
      <c r="H2" s="513"/>
      <c r="I2" s="513"/>
      <c r="J2" s="513"/>
      <c r="K2" s="513"/>
      <c r="L2" s="513"/>
    </row>
    <row r="3" spans="1:12" ht="15.75" x14ac:dyDescent="0.25">
      <c r="A3" s="147"/>
      <c r="B3" s="147"/>
      <c r="C3" s="147"/>
      <c r="D3" s="514" t="s">
        <v>1219</v>
      </c>
      <c r="E3" s="514"/>
      <c r="F3" s="514"/>
      <c r="G3" s="514"/>
      <c r="H3" s="514"/>
      <c r="I3" s="514"/>
      <c r="J3" s="514"/>
      <c r="K3" s="514"/>
      <c r="L3" s="514"/>
    </row>
    <row r="4" spans="1:12" x14ac:dyDescent="0.25">
      <c r="A4" s="144"/>
      <c r="B4" s="144"/>
      <c r="C4" s="144"/>
      <c r="D4" s="512"/>
      <c r="E4" s="512"/>
      <c r="F4" s="512"/>
      <c r="G4" s="512"/>
      <c r="H4" s="512"/>
      <c r="I4" s="512"/>
      <c r="J4" s="512"/>
      <c r="K4" s="512"/>
      <c r="L4" s="512"/>
    </row>
    <row r="5" spans="1:12" ht="31.5" customHeight="1" x14ac:dyDescent="0.25">
      <c r="A5" s="511" t="s">
        <v>1001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</row>
    <row r="6" spans="1:12" ht="24.75" x14ac:dyDescent="0.25">
      <c r="A6" s="148" t="s">
        <v>6</v>
      </c>
      <c r="B6" s="148" t="s">
        <v>7</v>
      </c>
      <c r="C6" s="148" t="s">
        <v>8</v>
      </c>
      <c r="D6" s="148" t="s">
        <v>0</v>
      </c>
      <c r="E6" s="148"/>
      <c r="F6" s="148" t="s">
        <v>0</v>
      </c>
      <c r="G6" s="148" t="s">
        <v>2</v>
      </c>
      <c r="H6" s="148"/>
      <c r="I6" s="148" t="s">
        <v>2</v>
      </c>
      <c r="J6" s="148" t="s">
        <v>751</v>
      </c>
      <c r="K6" s="148"/>
      <c r="L6" s="148" t="s">
        <v>751</v>
      </c>
    </row>
    <row r="7" spans="1:12" ht="24.75" x14ac:dyDescent="0.25">
      <c r="A7" s="149" t="s">
        <v>9</v>
      </c>
      <c r="B7" s="149"/>
      <c r="C7" s="150" t="s">
        <v>10</v>
      </c>
      <c r="D7" s="151">
        <f t="shared" ref="D7:L7" si="0">D8+D67+D183+D196+D228+D247+D323+D336+D361+D365+D495+D520+D531+D557+D565+D583</f>
        <v>822717.78999999992</v>
      </c>
      <c r="E7" s="151">
        <f t="shared" si="0"/>
        <v>7316.8809999999994</v>
      </c>
      <c r="F7" s="151">
        <f t="shared" si="0"/>
        <v>830034.67099999997</v>
      </c>
      <c r="G7" s="151">
        <f t="shared" si="0"/>
        <v>720937.8</v>
      </c>
      <c r="H7" s="151">
        <f t="shared" si="0"/>
        <v>5856.2</v>
      </c>
      <c r="I7" s="151">
        <f t="shared" si="0"/>
        <v>726793.99999999977</v>
      </c>
      <c r="J7" s="151">
        <f t="shared" si="0"/>
        <v>667493.19999999995</v>
      </c>
      <c r="K7" s="151">
        <f t="shared" si="0"/>
        <v>473.60000000000036</v>
      </c>
      <c r="L7" s="151">
        <f t="shared" si="0"/>
        <v>667966.80000000005</v>
      </c>
    </row>
    <row r="8" spans="1:12" ht="26.25" x14ac:dyDescent="0.25">
      <c r="A8" s="152" t="s">
        <v>11</v>
      </c>
      <c r="B8" s="152"/>
      <c r="C8" s="153" t="s">
        <v>12</v>
      </c>
      <c r="D8" s="154">
        <f>D9+D21+D33+D59</f>
        <v>67150.2</v>
      </c>
      <c r="E8" s="154">
        <f>E9+E21+E33+E59</f>
        <v>891.60000000000014</v>
      </c>
      <c r="F8" s="154">
        <f>F9+F21+F33+F59</f>
        <v>68041.8</v>
      </c>
      <c r="G8" s="154">
        <f>G9+G21+G33+G59</f>
        <v>67106.8</v>
      </c>
      <c r="H8" s="154"/>
      <c r="I8" s="154">
        <f>I9+I21+I33+I59</f>
        <v>67106.8</v>
      </c>
      <c r="J8" s="154">
        <f>J9+J21+J33+J59</f>
        <v>67139.600000000006</v>
      </c>
      <c r="K8" s="154"/>
      <c r="L8" s="154">
        <f>L9+L21+L33+L59</f>
        <v>67139.600000000006</v>
      </c>
    </row>
    <row r="9" spans="1:12" ht="26.25" x14ac:dyDescent="0.25">
      <c r="A9" s="155" t="s">
        <v>13</v>
      </c>
      <c r="B9" s="155"/>
      <c r="C9" s="156" t="s">
        <v>14</v>
      </c>
      <c r="D9" s="157">
        <f>D10+D13+D16</f>
        <v>1245.6999999999998</v>
      </c>
      <c r="E9" s="157">
        <f>E10+E13+E16</f>
        <v>-115.3</v>
      </c>
      <c r="F9" s="157">
        <f>F10+F13+F16</f>
        <v>1130.3999999999999</v>
      </c>
      <c r="G9" s="157">
        <f>G10+G13+G16</f>
        <v>0</v>
      </c>
      <c r="H9" s="157"/>
      <c r="I9" s="157">
        <f>I10+I13+I16</f>
        <v>0</v>
      </c>
      <c r="J9" s="157">
        <f>J10+J13+J16</f>
        <v>0</v>
      </c>
      <c r="K9" s="157"/>
      <c r="L9" s="157">
        <f>L10+L13+L16</f>
        <v>0</v>
      </c>
    </row>
    <row r="10" spans="1:12" ht="39" x14ac:dyDescent="0.25">
      <c r="A10" s="158" t="s">
        <v>15</v>
      </c>
      <c r="B10" s="158"/>
      <c r="C10" s="159" t="s">
        <v>16</v>
      </c>
      <c r="D10" s="160">
        <f t="shared" ref="D10:F11" si="1">D11</f>
        <v>265.10000000000002</v>
      </c>
      <c r="E10" s="160">
        <f t="shared" si="1"/>
        <v>-115.3</v>
      </c>
      <c r="F10" s="160">
        <f t="shared" si="1"/>
        <v>149.80000000000001</v>
      </c>
      <c r="G10" s="160">
        <f t="shared" ref="G10:L10" si="2">G11</f>
        <v>0</v>
      </c>
      <c r="H10" s="160"/>
      <c r="I10" s="160">
        <f t="shared" si="2"/>
        <v>0</v>
      </c>
      <c r="J10" s="160">
        <f t="shared" si="2"/>
        <v>0</v>
      </c>
      <c r="K10" s="160"/>
      <c r="L10" s="160">
        <f t="shared" si="2"/>
        <v>0</v>
      </c>
    </row>
    <row r="11" spans="1:12" x14ac:dyDescent="0.25">
      <c r="A11" s="161" t="s">
        <v>782</v>
      </c>
      <c r="B11" s="162"/>
      <c r="C11" s="163" t="s">
        <v>747</v>
      </c>
      <c r="D11" s="164">
        <f t="shared" si="1"/>
        <v>265.10000000000002</v>
      </c>
      <c r="E11" s="164">
        <f t="shared" si="1"/>
        <v>-115.3</v>
      </c>
      <c r="F11" s="164">
        <f t="shared" si="1"/>
        <v>149.80000000000001</v>
      </c>
      <c r="G11" s="164">
        <f>G12</f>
        <v>0</v>
      </c>
      <c r="H11" s="164"/>
      <c r="I11" s="164">
        <f>I12</f>
        <v>0</v>
      </c>
      <c r="J11" s="164">
        <f>J12</f>
        <v>0</v>
      </c>
      <c r="K11" s="164"/>
      <c r="L11" s="164">
        <f>L12</f>
        <v>0</v>
      </c>
    </row>
    <row r="12" spans="1:12" ht="26.25" x14ac:dyDescent="0.25">
      <c r="A12" s="162"/>
      <c r="B12" s="161" t="s">
        <v>17</v>
      </c>
      <c r="C12" s="163" t="s">
        <v>18</v>
      </c>
      <c r="D12" s="164">
        <v>265.10000000000002</v>
      </c>
      <c r="E12" s="164">
        <v>-115.3</v>
      </c>
      <c r="F12" s="164">
        <f>SUM(D12:E12)</f>
        <v>149.80000000000001</v>
      </c>
      <c r="G12" s="164">
        <v>0</v>
      </c>
      <c r="H12" s="164"/>
      <c r="I12" s="164">
        <v>0</v>
      </c>
      <c r="J12" s="164">
        <v>0</v>
      </c>
      <c r="K12" s="164"/>
      <c r="L12" s="164">
        <v>0</v>
      </c>
    </row>
    <row r="13" spans="1:12" ht="26.25" x14ac:dyDescent="0.25">
      <c r="A13" s="158" t="s">
        <v>19</v>
      </c>
      <c r="B13" s="158"/>
      <c r="C13" s="159" t="s">
        <v>20</v>
      </c>
      <c r="D13" s="160">
        <f t="shared" ref="D13:L14" si="3">D14</f>
        <v>877.5</v>
      </c>
      <c r="E13" s="160"/>
      <c r="F13" s="160">
        <f t="shared" si="3"/>
        <v>877.5</v>
      </c>
      <c r="G13" s="160">
        <f t="shared" si="3"/>
        <v>0</v>
      </c>
      <c r="H13" s="160"/>
      <c r="I13" s="160">
        <f t="shared" si="3"/>
        <v>0</v>
      </c>
      <c r="J13" s="160">
        <f t="shared" si="3"/>
        <v>0</v>
      </c>
      <c r="K13" s="160"/>
      <c r="L13" s="160">
        <f t="shared" si="3"/>
        <v>0</v>
      </c>
    </row>
    <row r="14" spans="1:12" ht="51.75" x14ac:dyDescent="0.25">
      <c r="A14" s="161" t="s">
        <v>21</v>
      </c>
      <c r="B14" s="162"/>
      <c r="C14" s="163" t="s">
        <v>987</v>
      </c>
      <c r="D14" s="164">
        <f t="shared" si="3"/>
        <v>877.5</v>
      </c>
      <c r="E14" s="164"/>
      <c r="F14" s="164">
        <f t="shared" si="3"/>
        <v>877.5</v>
      </c>
      <c r="G14" s="164">
        <f t="shared" si="3"/>
        <v>0</v>
      </c>
      <c r="H14" s="164"/>
      <c r="I14" s="164">
        <f t="shared" si="3"/>
        <v>0</v>
      </c>
      <c r="J14" s="164">
        <f t="shared" si="3"/>
        <v>0</v>
      </c>
      <c r="K14" s="164"/>
      <c r="L14" s="164">
        <f t="shared" si="3"/>
        <v>0</v>
      </c>
    </row>
    <row r="15" spans="1:12" ht="26.25" x14ac:dyDescent="0.25">
      <c r="A15" s="162"/>
      <c r="B15" s="161" t="s">
        <v>17</v>
      </c>
      <c r="C15" s="163" t="s">
        <v>18</v>
      </c>
      <c r="D15" s="164">
        <v>877.5</v>
      </c>
      <c r="E15" s="164"/>
      <c r="F15" s="164">
        <v>877.5</v>
      </c>
      <c r="G15" s="164">
        <v>0</v>
      </c>
      <c r="H15" s="164"/>
      <c r="I15" s="164">
        <v>0</v>
      </c>
      <c r="J15" s="164">
        <v>0</v>
      </c>
      <c r="K15" s="164"/>
      <c r="L15" s="164">
        <v>0</v>
      </c>
    </row>
    <row r="16" spans="1:12" ht="39" x14ac:dyDescent="0.25">
      <c r="A16" s="158" t="s">
        <v>22</v>
      </c>
      <c r="B16" s="158"/>
      <c r="C16" s="159" t="s">
        <v>23</v>
      </c>
      <c r="D16" s="165">
        <f>D17+D19</f>
        <v>103.10000000000001</v>
      </c>
      <c r="E16" s="165"/>
      <c r="F16" s="165">
        <f>F17+F19</f>
        <v>103.10000000000001</v>
      </c>
      <c r="G16" s="165">
        <f>G17</f>
        <v>0</v>
      </c>
      <c r="H16" s="165"/>
      <c r="I16" s="165">
        <f>I17</f>
        <v>0</v>
      </c>
      <c r="J16" s="165">
        <f>J17</f>
        <v>0</v>
      </c>
      <c r="K16" s="165"/>
      <c r="L16" s="165">
        <f>L17</f>
        <v>0</v>
      </c>
    </row>
    <row r="17" spans="1:12" ht="26.25" x14ac:dyDescent="0.25">
      <c r="A17" s="161" t="s">
        <v>24</v>
      </c>
      <c r="B17" s="161"/>
      <c r="C17" s="166" t="s">
        <v>25</v>
      </c>
      <c r="D17" s="164">
        <f>D18</f>
        <v>33.200000000000003</v>
      </c>
      <c r="E17" s="164"/>
      <c r="F17" s="164">
        <f>F18</f>
        <v>33.200000000000003</v>
      </c>
      <c r="G17" s="164">
        <f>G18</f>
        <v>0</v>
      </c>
      <c r="H17" s="164"/>
      <c r="I17" s="164">
        <f>I18</f>
        <v>0</v>
      </c>
      <c r="J17" s="164">
        <f>J18</f>
        <v>0</v>
      </c>
      <c r="K17" s="164"/>
      <c r="L17" s="164">
        <f>L18</f>
        <v>0</v>
      </c>
    </row>
    <row r="18" spans="1:12" ht="26.25" x14ac:dyDescent="0.25">
      <c r="A18" s="161"/>
      <c r="B18" s="161" t="s">
        <v>17</v>
      </c>
      <c r="C18" s="163" t="s">
        <v>18</v>
      </c>
      <c r="D18" s="164">
        <v>33.200000000000003</v>
      </c>
      <c r="E18" s="164"/>
      <c r="F18" s="164">
        <v>33.200000000000003</v>
      </c>
      <c r="G18" s="164">
        <v>0</v>
      </c>
      <c r="H18" s="164"/>
      <c r="I18" s="164">
        <v>0</v>
      </c>
      <c r="J18" s="164">
        <v>0</v>
      </c>
      <c r="K18" s="164"/>
      <c r="L18" s="164">
        <v>0</v>
      </c>
    </row>
    <row r="19" spans="1:12" ht="51.75" x14ac:dyDescent="0.25">
      <c r="A19" s="161" t="s">
        <v>792</v>
      </c>
      <c r="B19" s="161"/>
      <c r="C19" s="166" t="s">
        <v>816</v>
      </c>
      <c r="D19" s="164">
        <f>D20</f>
        <v>69.900000000000006</v>
      </c>
      <c r="E19" s="164"/>
      <c r="F19" s="164">
        <f>F20</f>
        <v>69.900000000000006</v>
      </c>
      <c r="G19" s="164">
        <f>G20</f>
        <v>0</v>
      </c>
      <c r="H19" s="164"/>
      <c r="I19" s="164">
        <f>I20</f>
        <v>0</v>
      </c>
      <c r="J19" s="164">
        <f>J20</f>
        <v>0</v>
      </c>
      <c r="K19" s="164"/>
      <c r="L19" s="164">
        <f>L20</f>
        <v>0</v>
      </c>
    </row>
    <row r="20" spans="1:12" ht="26.25" x14ac:dyDescent="0.25">
      <c r="A20" s="161"/>
      <c r="B20" s="161" t="s">
        <v>17</v>
      </c>
      <c r="C20" s="163" t="s">
        <v>18</v>
      </c>
      <c r="D20" s="164">
        <v>69.900000000000006</v>
      </c>
      <c r="E20" s="164"/>
      <c r="F20" s="164">
        <v>69.900000000000006</v>
      </c>
      <c r="G20" s="164">
        <v>0</v>
      </c>
      <c r="H20" s="164"/>
      <c r="I20" s="164">
        <v>0</v>
      </c>
      <c r="J20" s="164">
        <v>0</v>
      </c>
      <c r="K20" s="164"/>
      <c r="L20" s="164">
        <v>0</v>
      </c>
    </row>
    <row r="21" spans="1:12" ht="39" x14ac:dyDescent="0.25">
      <c r="A21" s="155" t="s">
        <v>26</v>
      </c>
      <c r="B21" s="155"/>
      <c r="C21" s="167" t="s">
        <v>27</v>
      </c>
      <c r="D21" s="157">
        <f>D22</f>
        <v>62131.8</v>
      </c>
      <c r="E21" s="157">
        <f>E22</f>
        <v>982.80000000000007</v>
      </c>
      <c r="F21" s="157">
        <f>F22</f>
        <v>63114.6</v>
      </c>
      <c r="G21" s="157">
        <f>G22</f>
        <v>63416.900000000009</v>
      </c>
      <c r="H21" s="157"/>
      <c r="I21" s="157">
        <f>I22</f>
        <v>63416.900000000009</v>
      </c>
      <c r="J21" s="157">
        <f>J22</f>
        <v>63416.900000000009</v>
      </c>
      <c r="K21" s="157"/>
      <c r="L21" s="157">
        <f>L22</f>
        <v>63416.900000000009</v>
      </c>
    </row>
    <row r="22" spans="1:12" ht="39" x14ac:dyDescent="0.25">
      <c r="A22" s="158" t="s">
        <v>28</v>
      </c>
      <c r="B22" s="158"/>
      <c r="C22" s="159" t="s">
        <v>469</v>
      </c>
      <c r="D22" s="160">
        <f>D23+D25+D28+D31</f>
        <v>62131.8</v>
      </c>
      <c r="E22" s="160">
        <f>E23+E25+E28+E31</f>
        <v>982.80000000000007</v>
      </c>
      <c r="F22" s="160">
        <f>F23+F25+F28+F31</f>
        <v>63114.6</v>
      </c>
      <c r="G22" s="160">
        <f>G23+G25+G28+G31</f>
        <v>63416.900000000009</v>
      </c>
      <c r="H22" s="160"/>
      <c r="I22" s="160">
        <f>I23+I25+I28+I31</f>
        <v>63416.900000000009</v>
      </c>
      <c r="J22" s="160">
        <f>J23+J25+J28+J31</f>
        <v>63416.900000000009</v>
      </c>
      <c r="K22" s="160"/>
      <c r="L22" s="160">
        <f>L23+L25+L28+L31</f>
        <v>63416.900000000009</v>
      </c>
    </row>
    <row r="23" spans="1:12" ht="26.25" x14ac:dyDescent="0.25">
      <c r="A23" s="161" t="s">
        <v>29</v>
      </c>
      <c r="B23" s="161"/>
      <c r="C23" s="163" t="s">
        <v>1006</v>
      </c>
      <c r="D23" s="164">
        <f>D24</f>
        <v>1866.1</v>
      </c>
      <c r="E23" s="164">
        <f>E24</f>
        <v>37</v>
      </c>
      <c r="F23" s="164">
        <f>F24</f>
        <v>1903.1</v>
      </c>
      <c r="G23" s="164">
        <f>G24</f>
        <v>1921.6</v>
      </c>
      <c r="H23" s="164"/>
      <c r="I23" s="164">
        <f>I24</f>
        <v>1921.6</v>
      </c>
      <c r="J23" s="164">
        <f>J24</f>
        <v>1921.6</v>
      </c>
      <c r="K23" s="164"/>
      <c r="L23" s="164">
        <f>L24</f>
        <v>1921.6</v>
      </c>
    </row>
    <row r="24" spans="1:12" ht="51.75" x14ac:dyDescent="0.25">
      <c r="A24" s="161"/>
      <c r="B24" s="161" t="s">
        <v>30</v>
      </c>
      <c r="C24" s="163" t="s">
        <v>453</v>
      </c>
      <c r="D24" s="29">
        <v>1866.1</v>
      </c>
      <c r="E24" s="29">
        <v>37</v>
      </c>
      <c r="F24" s="29">
        <f>SUM(D24:E24)</f>
        <v>1903.1</v>
      </c>
      <c r="G24" s="29">
        <v>1921.6</v>
      </c>
      <c r="H24" s="29"/>
      <c r="I24" s="29">
        <v>1921.6</v>
      </c>
      <c r="J24" s="29">
        <v>1921.6</v>
      </c>
      <c r="K24" s="29"/>
      <c r="L24" s="29">
        <v>1921.6</v>
      </c>
    </row>
    <row r="25" spans="1:12" ht="25.5" x14ac:dyDescent="0.25">
      <c r="A25" s="161" t="s">
        <v>31</v>
      </c>
      <c r="B25" s="161"/>
      <c r="C25" s="28" t="s">
        <v>1009</v>
      </c>
      <c r="D25" s="164">
        <f>D26+D27</f>
        <v>53933.3</v>
      </c>
      <c r="E25" s="164">
        <f>E26+E27</f>
        <v>945.80000000000007</v>
      </c>
      <c r="F25" s="164">
        <f>F26+F27</f>
        <v>54879.1</v>
      </c>
      <c r="G25" s="164">
        <f>G26+G27</f>
        <v>55448.900000000009</v>
      </c>
      <c r="H25" s="164"/>
      <c r="I25" s="164">
        <f>I26+I27</f>
        <v>55448.900000000009</v>
      </c>
      <c r="J25" s="164">
        <f>J26+J27</f>
        <v>55448.900000000009</v>
      </c>
      <c r="K25" s="164"/>
      <c r="L25" s="164">
        <f>L26+L27</f>
        <v>55448.900000000009</v>
      </c>
    </row>
    <row r="26" spans="1:12" ht="51.75" x14ac:dyDescent="0.25">
      <c r="A26" s="161"/>
      <c r="B26" s="161" t="s">
        <v>30</v>
      </c>
      <c r="C26" s="163" t="s">
        <v>453</v>
      </c>
      <c r="D26" s="29">
        <f>35828.9+3248.2+5316.6+6797.3</f>
        <v>51191</v>
      </c>
      <c r="E26" s="29">
        <v>917.7</v>
      </c>
      <c r="F26" s="29">
        <f>SUM(D26:E26)</f>
        <v>52108.7</v>
      </c>
      <c r="G26" s="29">
        <f>36895.4+3344.9+5474.8+6999.5</f>
        <v>52714.600000000006</v>
      </c>
      <c r="H26" s="29"/>
      <c r="I26" s="29">
        <f>36895.4+3344.9+5474.8+6999.5</f>
        <v>52714.600000000006</v>
      </c>
      <c r="J26" s="29">
        <f>36895.4+3344.9+5474.8+6999.5</f>
        <v>52714.600000000006</v>
      </c>
      <c r="K26" s="29"/>
      <c r="L26" s="29">
        <f>36895.4+3344.9+5474.8+6999.5</f>
        <v>52714.600000000006</v>
      </c>
    </row>
    <row r="27" spans="1:12" ht="26.25" x14ac:dyDescent="0.25">
      <c r="A27" s="161"/>
      <c r="B27" s="161" t="s">
        <v>17</v>
      </c>
      <c r="C27" s="163" t="s">
        <v>18</v>
      </c>
      <c r="D27" s="164">
        <f>2734.3+8</f>
        <v>2742.3</v>
      </c>
      <c r="E27" s="164">
        <v>28.1</v>
      </c>
      <c r="F27" s="164">
        <f>SUM(D27:E27)</f>
        <v>2770.4</v>
      </c>
      <c r="G27" s="164">
        <v>2734.3</v>
      </c>
      <c r="H27" s="164"/>
      <c r="I27" s="164">
        <v>2734.3</v>
      </c>
      <c r="J27" s="164">
        <v>2734.3</v>
      </c>
      <c r="K27" s="164"/>
      <c r="L27" s="164">
        <v>2734.3</v>
      </c>
    </row>
    <row r="28" spans="1:12" ht="51" x14ac:dyDescent="0.25">
      <c r="A28" s="161" t="s">
        <v>34</v>
      </c>
      <c r="B28" s="161"/>
      <c r="C28" s="28" t="s">
        <v>1008</v>
      </c>
      <c r="D28" s="164">
        <f>D30+D29</f>
        <v>286</v>
      </c>
      <c r="E28" s="164">
        <v>0</v>
      </c>
      <c r="F28" s="164">
        <f>F30+F29</f>
        <v>286</v>
      </c>
      <c r="G28" s="164">
        <f t="shared" ref="G28:L28" si="4">G30</f>
        <v>0</v>
      </c>
      <c r="H28" s="164"/>
      <c r="I28" s="164">
        <f t="shared" si="4"/>
        <v>0</v>
      </c>
      <c r="J28" s="164">
        <f t="shared" si="4"/>
        <v>0</v>
      </c>
      <c r="K28" s="164"/>
      <c r="L28" s="164">
        <f t="shared" si="4"/>
        <v>0</v>
      </c>
    </row>
    <row r="29" spans="1:12" ht="51.75" x14ac:dyDescent="0.25">
      <c r="A29" s="161"/>
      <c r="B29" s="161" t="s">
        <v>30</v>
      </c>
      <c r="C29" s="163" t="s">
        <v>453</v>
      </c>
      <c r="D29" s="164">
        <v>120.5</v>
      </c>
      <c r="E29" s="164">
        <v>1.1000000000000001</v>
      </c>
      <c r="F29" s="164">
        <f>SUM(D29:E29)</f>
        <v>121.6</v>
      </c>
      <c r="G29" s="164"/>
      <c r="H29" s="164"/>
      <c r="I29" s="164">
        <v>0</v>
      </c>
      <c r="J29" s="164"/>
      <c r="K29" s="164"/>
      <c r="L29" s="164">
        <v>0</v>
      </c>
    </row>
    <row r="30" spans="1:12" ht="26.25" x14ac:dyDescent="0.25">
      <c r="A30" s="161"/>
      <c r="B30" s="161" t="s">
        <v>17</v>
      </c>
      <c r="C30" s="163" t="s">
        <v>18</v>
      </c>
      <c r="D30" s="164">
        <v>165.5</v>
      </c>
      <c r="E30" s="164">
        <v>-1.1000000000000001</v>
      </c>
      <c r="F30" s="164">
        <f>SUM(D30:E30)</f>
        <v>164.4</v>
      </c>
      <c r="G30" s="164">
        <v>0</v>
      </c>
      <c r="H30" s="164"/>
      <c r="I30" s="164">
        <v>0</v>
      </c>
      <c r="J30" s="164">
        <v>0</v>
      </c>
      <c r="K30" s="164"/>
      <c r="L30" s="164">
        <v>0</v>
      </c>
    </row>
    <row r="31" spans="1:12" ht="26.25" x14ac:dyDescent="0.25">
      <c r="A31" s="161" t="s">
        <v>35</v>
      </c>
      <c r="B31" s="161"/>
      <c r="C31" s="166" t="s">
        <v>36</v>
      </c>
      <c r="D31" s="164">
        <f>D32</f>
        <v>6046.4</v>
      </c>
      <c r="E31" s="164"/>
      <c r="F31" s="164">
        <f>F32</f>
        <v>6046.4</v>
      </c>
      <c r="G31" s="164">
        <f t="shared" ref="G31:L31" si="5">G32</f>
        <v>6046.4</v>
      </c>
      <c r="H31" s="164"/>
      <c r="I31" s="164">
        <f t="shared" si="5"/>
        <v>6046.4</v>
      </c>
      <c r="J31" s="164">
        <f t="shared" si="5"/>
        <v>6046.4</v>
      </c>
      <c r="K31" s="164"/>
      <c r="L31" s="164">
        <f t="shared" si="5"/>
        <v>6046.4</v>
      </c>
    </row>
    <row r="32" spans="1:12" x14ac:dyDescent="0.25">
      <c r="A32" s="161"/>
      <c r="B32" s="161" t="s">
        <v>37</v>
      </c>
      <c r="C32" s="163" t="s">
        <v>38</v>
      </c>
      <c r="D32" s="164">
        <v>6046.4</v>
      </c>
      <c r="E32" s="164"/>
      <c r="F32" s="164">
        <v>6046.4</v>
      </c>
      <c r="G32" s="164">
        <v>6046.4</v>
      </c>
      <c r="H32" s="164"/>
      <c r="I32" s="164">
        <v>6046.4</v>
      </c>
      <c r="J32" s="164">
        <v>6046.4</v>
      </c>
      <c r="K32" s="164"/>
      <c r="L32" s="164">
        <v>6046.4</v>
      </c>
    </row>
    <row r="33" spans="1:12" ht="39" x14ac:dyDescent="0.25">
      <c r="A33" s="155" t="s">
        <v>39</v>
      </c>
      <c r="B33" s="155"/>
      <c r="C33" s="156" t="s">
        <v>40</v>
      </c>
      <c r="D33" s="157">
        <f>D34</f>
        <v>3658.2</v>
      </c>
      <c r="E33" s="157">
        <f>E34</f>
        <v>24.099999999999998</v>
      </c>
      <c r="F33" s="157">
        <f>F34</f>
        <v>3682.3</v>
      </c>
      <c r="G33" s="157">
        <f>G34</f>
        <v>3689.8999999999996</v>
      </c>
      <c r="H33" s="157"/>
      <c r="I33" s="157">
        <f>I34</f>
        <v>3689.8999999999996</v>
      </c>
      <c r="J33" s="157">
        <f>J34</f>
        <v>3722.7</v>
      </c>
      <c r="K33" s="157"/>
      <c r="L33" s="157">
        <f>L34</f>
        <v>3722.7</v>
      </c>
    </row>
    <row r="34" spans="1:12" ht="26.25" x14ac:dyDescent="0.25">
      <c r="A34" s="158" t="s">
        <v>41</v>
      </c>
      <c r="B34" s="168"/>
      <c r="C34" s="159" t="s">
        <v>988</v>
      </c>
      <c r="D34" s="160">
        <f>D35+D38+D41+D43+D46+D49+D51+D53+D56</f>
        <v>3658.2</v>
      </c>
      <c r="E34" s="160">
        <f>E35+E38+E41+E43+E46+E49+E51+E53+E56</f>
        <v>24.099999999999998</v>
      </c>
      <c r="F34" s="160">
        <f>F35+F38+F41+F43+F46+F49+F51+F53+F56</f>
        <v>3682.3</v>
      </c>
      <c r="G34" s="160">
        <f>G35+G38+G41+G43+G46+G49+G51+G53+G56</f>
        <v>3689.8999999999996</v>
      </c>
      <c r="H34" s="160"/>
      <c r="I34" s="160">
        <f>I35+I38+I41+I43+I46+I49+I51+I53+I56</f>
        <v>3689.8999999999996</v>
      </c>
      <c r="J34" s="160">
        <f>J35+J38+J41+J43+J46+J49+J51+J53+J56</f>
        <v>3722.7</v>
      </c>
      <c r="K34" s="160"/>
      <c r="L34" s="160">
        <f>L35+L38+L41+L43+L46+L49+L51+L53+L56</f>
        <v>3722.7</v>
      </c>
    </row>
    <row r="35" spans="1:12" ht="26.25" x14ac:dyDescent="0.25">
      <c r="A35" s="161" t="s">
        <v>43</v>
      </c>
      <c r="B35" s="161"/>
      <c r="C35" s="166" t="s">
        <v>990</v>
      </c>
      <c r="D35" s="169">
        <v>823.8</v>
      </c>
      <c r="E35" s="169">
        <f>E36+E37</f>
        <v>14.7</v>
      </c>
      <c r="F35" s="169">
        <f>SUM(F36:F37)</f>
        <v>838.5</v>
      </c>
      <c r="G35" s="169">
        <v>845.8</v>
      </c>
      <c r="H35" s="169"/>
      <c r="I35" s="169">
        <v>845.8</v>
      </c>
      <c r="J35" s="169">
        <v>845.8</v>
      </c>
      <c r="K35" s="169"/>
      <c r="L35" s="169">
        <v>845.8</v>
      </c>
    </row>
    <row r="36" spans="1:12" ht="51.75" x14ac:dyDescent="0.25">
      <c r="A36" s="161"/>
      <c r="B36" s="161" t="s">
        <v>30</v>
      </c>
      <c r="C36" s="163" t="s">
        <v>453</v>
      </c>
      <c r="D36" s="40">
        <v>754.6</v>
      </c>
      <c r="E36" s="40">
        <v>15</v>
      </c>
      <c r="F36" s="40">
        <f>SUM(D36:E36)</f>
        <v>769.6</v>
      </c>
      <c r="G36" s="40">
        <v>777</v>
      </c>
      <c r="H36" s="40"/>
      <c r="I36" s="40">
        <v>777</v>
      </c>
      <c r="J36" s="40">
        <v>777</v>
      </c>
      <c r="K36" s="40"/>
      <c r="L36" s="40">
        <v>777</v>
      </c>
    </row>
    <row r="37" spans="1:12" ht="26.25" x14ac:dyDescent="0.25">
      <c r="A37" s="161"/>
      <c r="B37" s="161" t="s">
        <v>17</v>
      </c>
      <c r="C37" s="163" t="s">
        <v>18</v>
      </c>
      <c r="D37" s="40">
        <v>69.2</v>
      </c>
      <c r="E37" s="40">
        <v>-0.3</v>
      </c>
      <c r="F37" s="40">
        <f>SUM(D37:E37)</f>
        <v>68.900000000000006</v>
      </c>
      <c r="G37" s="40">
        <v>68.8</v>
      </c>
      <c r="H37" s="40"/>
      <c r="I37" s="40">
        <v>68.8</v>
      </c>
      <c r="J37" s="40">
        <v>68.8</v>
      </c>
      <c r="K37" s="40"/>
      <c r="L37" s="40">
        <v>68.8</v>
      </c>
    </row>
    <row r="38" spans="1:12" ht="26.25" x14ac:dyDescent="0.25">
      <c r="A38" s="161" t="s">
        <v>44</v>
      </c>
      <c r="B38" s="161"/>
      <c r="C38" s="166" t="s">
        <v>45</v>
      </c>
      <c r="D38" s="169">
        <f>SUM(D39:D40)</f>
        <v>474.59999999999997</v>
      </c>
      <c r="E38" s="169">
        <f>E39+E40</f>
        <v>8.2999999999999989</v>
      </c>
      <c r="F38" s="169">
        <f>SUM(F39:F40)</f>
        <v>482.90000000000003</v>
      </c>
      <c r="G38" s="169">
        <f>SUM(G39:G40)</f>
        <v>487.1</v>
      </c>
      <c r="H38" s="169"/>
      <c r="I38" s="169">
        <f>SUM(I39:I40)</f>
        <v>487.1</v>
      </c>
      <c r="J38" s="169">
        <f>SUM(J39:J40)</f>
        <v>487.1</v>
      </c>
      <c r="K38" s="169"/>
      <c r="L38" s="169">
        <f>SUM(L39:L40)</f>
        <v>487.1</v>
      </c>
    </row>
    <row r="39" spans="1:12" ht="51.75" x14ac:dyDescent="0.25">
      <c r="A39" s="161"/>
      <c r="B39" s="161" t="s">
        <v>30</v>
      </c>
      <c r="C39" s="163" t="s">
        <v>453</v>
      </c>
      <c r="D39" s="40">
        <v>431.2</v>
      </c>
      <c r="E39" s="40">
        <v>8.6</v>
      </c>
      <c r="F39" s="40">
        <f>SUM(D39:E39)</f>
        <v>439.8</v>
      </c>
      <c r="G39" s="40">
        <v>444</v>
      </c>
      <c r="H39" s="40"/>
      <c r="I39" s="40">
        <v>444</v>
      </c>
      <c r="J39" s="40">
        <v>444</v>
      </c>
      <c r="K39" s="40"/>
      <c r="L39" s="40">
        <v>444</v>
      </c>
    </row>
    <row r="40" spans="1:12" ht="26.25" x14ac:dyDescent="0.25">
      <c r="A40" s="161"/>
      <c r="B40" s="161" t="s">
        <v>17</v>
      </c>
      <c r="C40" s="163" t="s">
        <v>18</v>
      </c>
      <c r="D40" s="40">
        <v>43.4</v>
      </c>
      <c r="E40" s="40">
        <v>-0.3</v>
      </c>
      <c r="F40" s="40">
        <f>SUM(D40:E40)</f>
        <v>43.1</v>
      </c>
      <c r="G40" s="40">
        <v>43.1</v>
      </c>
      <c r="H40" s="40"/>
      <c r="I40" s="40">
        <v>43.1</v>
      </c>
      <c r="J40" s="40">
        <v>43.1</v>
      </c>
      <c r="K40" s="40"/>
      <c r="L40" s="40">
        <v>43.1</v>
      </c>
    </row>
    <row r="41" spans="1:12" x14ac:dyDescent="0.25">
      <c r="A41" s="161" t="s">
        <v>46</v>
      </c>
      <c r="B41" s="161"/>
      <c r="C41" s="166" t="s">
        <v>47</v>
      </c>
      <c r="D41" s="169">
        <f>D42</f>
        <v>17.5</v>
      </c>
      <c r="E41" s="169"/>
      <c r="F41" s="169">
        <f>F42</f>
        <v>17.5</v>
      </c>
      <c r="G41" s="169">
        <f>G42</f>
        <v>17.5</v>
      </c>
      <c r="H41" s="169"/>
      <c r="I41" s="169">
        <f>I42</f>
        <v>17.5</v>
      </c>
      <c r="J41" s="169">
        <f>J42</f>
        <v>17.5</v>
      </c>
      <c r="K41" s="169"/>
      <c r="L41" s="169">
        <f>L42</f>
        <v>17.5</v>
      </c>
    </row>
    <row r="42" spans="1:12" ht="26.25" x14ac:dyDescent="0.25">
      <c r="A42" s="161"/>
      <c r="B42" s="161" t="s">
        <v>17</v>
      </c>
      <c r="C42" s="163" t="s">
        <v>18</v>
      </c>
      <c r="D42" s="169">
        <v>17.5</v>
      </c>
      <c r="E42" s="169"/>
      <c r="F42" s="169">
        <v>17.5</v>
      </c>
      <c r="G42" s="169">
        <v>17.5</v>
      </c>
      <c r="H42" s="169"/>
      <c r="I42" s="169">
        <v>17.5</v>
      </c>
      <c r="J42" s="169">
        <v>17.5</v>
      </c>
      <c r="K42" s="169"/>
      <c r="L42" s="169">
        <v>17.5</v>
      </c>
    </row>
    <row r="43" spans="1:12" ht="26.25" x14ac:dyDescent="0.25">
      <c r="A43" s="161" t="s">
        <v>48</v>
      </c>
      <c r="B43" s="161"/>
      <c r="C43" s="163" t="s">
        <v>49</v>
      </c>
      <c r="D43" s="169">
        <v>47.8</v>
      </c>
      <c r="E43" s="169">
        <v>0.9</v>
      </c>
      <c r="F43" s="169">
        <v>48.7</v>
      </c>
      <c r="G43" s="169">
        <v>49.1</v>
      </c>
      <c r="H43" s="169"/>
      <c r="I43" s="169">
        <v>49.1</v>
      </c>
      <c r="J43" s="169">
        <v>49.1</v>
      </c>
      <c r="K43" s="169"/>
      <c r="L43" s="169">
        <v>49.1</v>
      </c>
    </row>
    <row r="44" spans="1:12" ht="51.75" x14ac:dyDescent="0.25">
      <c r="A44" s="161"/>
      <c r="B44" s="161" t="s">
        <v>30</v>
      </c>
      <c r="C44" s="163" t="s">
        <v>453</v>
      </c>
      <c r="D44" s="40">
        <v>43.1</v>
      </c>
      <c r="E44" s="40">
        <v>0.9</v>
      </c>
      <c r="F44" s="40">
        <v>44</v>
      </c>
      <c r="G44" s="40">
        <v>44.4</v>
      </c>
      <c r="H44" s="40"/>
      <c r="I44" s="40">
        <v>44.4</v>
      </c>
      <c r="J44" s="40">
        <v>44.4</v>
      </c>
      <c r="K44" s="40"/>
      <c r="L44" s="40">
        <v>44.4</v>
      </c>
    </row>
    <row r="45" spans="1:12" ht="26.25" x14ac:dyDescent="0.25">
      <c r="A45" s="161"/>
      <c r="B45" s="161" t="s">
        <v>17</v>
      </c>
      <c r="C45" s="163" t="s">
        <v>18</v>
      </c>
      <c r="D45" s="40">
        <v>4.7</v>
      </c>
      <c r="E45" s="40"/>
      <c r="F45" s="40">
        <v>4.7</v>
      </c>
      <c r="G45" s="40">
        <v>4.7</v>
      </c>
      <c r="H45" s="40"/>
      <c r="I45" s="40">
        <v>4.7</v>
      </c>
      <c r="J45" s="40">
        <v>4.7</v>
      </c>
      <c r="K45" s="40"/>
      <c r="L45" s="40">
        <v>4.7</v>
      </c>
    </row>
    <row r="46" spans="1:12" ht="26.25" hidden="1" x14ac:dyDescent="0.25">
      <c r="A46" s="161" t="s">
        <v>50</v>
      </c>
      <c r="B46" s="161"/>
      <c r="C46" s="166" t="s">
        <v>455</v>
      </c>
      <c r="D46" s="169">
        <f>D47+D48</f>
        <v>0</v>
      </c>
      <c r="E46" s="169"/>
      <c r="F46" s="169">
        <f>F47+F48</f>
        <v>0</v>
      </c>
      <c r="G46" s="169">
        <f>G47+G48</f>
        <v>0</v>
      </c>
      <c r="H46" s="169"/>
      <c r="I46" s="169">
        <f>I47+I48</f>
        <v>0</v>
      </c>
      <c r="J46" s="169">
        <f>J47+J48</f>
        <v>0</v>
      </c>
      <c r="K46" s="169"/>
      <c r="L46" s="169">
        <f>L47+L48</f>
        <v>0</v>
      </c>
    </row>
    <row r="47" spans="1:12" ht="51.75" hidden="1" x14ac:dyDescent="0.25">
      <c r="A47" s="161"/>
      <c r="B47" s="161" t="s">
        <v>30</v>
      </c>
      <c r="C47" s="163" t="s">
        <v>453</v>
      </c>
      <c r="D47" s="169">
        <v>0</v>
      </c>
      <c r="E47" s="169"/>
      <c r="F47" s="169">
        <v>0</v>
      </c>
      <c r="G47" s="169">
        <v>0</v>
      </c>
      <c r="H47" s="169"/>
      <c r="I47" s="169">
        <v>0</v>
      </c>
      <c r="J47" s="169">
        <v>0</v>
      </c>
      <c r="K47" s="169"/>
      <c r="L47" s="169">
        <v>0</v>
      </c>
    </row>
    <row r="48" spans="1:12" ht="26.25" hidden="1" x14ac:dyDescent="0.25">
      <c r="A48" s="161"/>
      <c r="B48" s="161" t="s">
        <v>17</v>
      </c>
      <c r="C48" s="163" t="s">
        <v>18</v>
      </c>
      <c r="D48" s="169">
        <v>0</v>
      </c>
      <c r="E48" s="169"/>
      <c r="F48" s="169">
        <v>0</v>
      </c>
      <c r="G48" s="169">
        <v>0</v>
      </c>
      <c r="H48" s="169"/>
      <c r="I48" s="169">
        <v>0</v>
      </c>
      <c r="J48" s="169">
        <v>0</v>
      </c>
      <c r="K48" s="169"/>
      <c r="L48" s="169">
        <v>0</v>
      </c>
    </row>
    <row r="49" spans="1:12" ht="39" x14ac:dyDescent="0.25">
      <c r="A49" s="161" t="s">
        <v>51</v>
      </c>
      <c r="B49" s="161"/>
      <c r="C49" s="166" t="s">
        <v>454</v>
      </c>
      <c r="D49" s="169">
        <f>D50</f>
        <v>10.3</v>
      </c>
      <c r="E49" s="169">
        <v>0.2</v>
      </c>
      <c r="F49" s="169">
        <f>F50</f>
        <v>10.5</v>
      </c>
      <c r="G49" s="169">
        <f>G50</f>
        <v>10.6</v>
      </c>
      <c r="H49" s="169"/>
      <c r="I49" s="169">
        <f>I50</f>
        <v>10.6</v>
      </c>
      <c r="J49" s="169">
        <f>J50</f>
        <v>10.6</v>
      </c>
      <c r="K49" s="169"/>
      <c r="L49" s="169">
        <f>L50</f>
        <v>10.6</v>
      </c>
    </row>
    <row r="50" spans="1:12" ht="26.25" x14ac:dyDescent="0.25">
      <c r="A50" s="161"/>
      <c r="B50" s="161" t="s">
        <v>17</v>
      </c>
      <c r="C50" s="163" t="s">
        <v>18</v>
      </c>
      <c r="D50" s="169">
        <v>10.3</v>
      </c>
      <c r="E50" s="169">
        <v>0.2</v>
      </c>
      <c r="F50" s="169">
        <v>10.5</v>
      </c>
      <c r="G50" s="169">
        <v>10.6</v>
      </c>
      <c r="H50" s="169"/>
      <c r="I50" s="169">
        <v>10.6</v>
      </c>
      <c r="J50" s="169">
        <v>10.6</v>
      </c>
      <c r="K50" s="169"/>
      <c r="L50" s="169">
        <v>10.6</v>
      </c>
    </row>
    <row r="51" spans="1:12" ht="39" x14ac:dyDescent="0.25">
      <c r="A51" s="161" t="s">
        <v>52</v>
      </c>
      <c r="B51" s="161"/>
      <c r="C51" s="163" t="s">
        <v>456</v>
      </c>
      <c r="D51" s="169">
        <f>D52</f>
        <v>36.299999999999997</v>
      </c>
      <c r="E51" s="169"/>
      <c r="F51" s="169">
        <f>F52</f>
        <v>36.299999999999997</v>
      </c>
      <c r="G51" s="169">
        <f>G52</f>
        <v>2.6</v>
      </c>
      <c r="H51" s="169"/>
      <c r="I51" s="169">
        <f>I52</f>
        <v>2.6</v>
      </c>
      <c r="J51" s="169">
        <f>J52</f>
        <v>2.5</v>
      </c>
      <c r="K51" s="169"/>
      <c r="L51" s="169">
        <f>L52</f>
        <v>2.5</v>
      </c>
    </row>
    <row r="52" spans="1:12" ht="26.25" x14ac:dyDescent="0.25">
      <c r="A52" s="161"/>
      <c r="B52" s="161" t="s">
        <v>17</v>
      </c>
      <c r="C52" s="163" t="s">
        <v>18</v>
      </c>
      <c r="D52" s="169">
        <v>36.299999999999997</v>
      </c>
      <c r="E52" s="169"/>
      <c r="F52" s="169">
        <v>36.299999999999997</v>
      </c>
      <c r="G52" s="169">
        <v>2.6</v>
      </c>
      <c r="H52" s="169"/>
      <c r="I52" s="169">
        <v>2.6</v>
      </c>
      <c r="J52" s="169">
        <v>2.5</v>
      </c>
      <c r="K52" s="169"/>
      <c r="L52" s="169">
        <v>2.5</v>
      </c>
    </row>
    <row r="53" spans="1:12" x14ac:dyDescent="0.25">
      <c r="A53" s="161" t="s">
        <v>53</v>
      </c>
      <c r="B53" s="161"/>
      <c r="C53" s="163" t="s">
        <v>457</v>
      </c>
      <c r="D53" s="169">
        <f>D54+D55</f>
        <v>1295.9000000000001</v>
      </c>
      <c r="E53" s="169"/>
      <c r="F53" s="169">
        <f>F54+F55</f>
        <v>1295.9000000000001</v>
      </c>
      <c r="G53" s="169">
        <f>G54+G55</f>
        <v>1295.9000000000001</v>
      </c>
      <c r="H53" s="169"/>
      <c r="I53" s="169">
        <f>I54+I55</f>
        <v>1295.9000000000001</v>
      </c>
      <c r="J53" s="169">
        <f>J54+J55</f>
        <v>1295.9000000000001</v>
      </c>
      <c r="K53" s="169"/>
      <c r="L53" s="169">
        <f>L54+L55</f>
        <v>1295.9000000000001</v>
      </c>
    </row>
    <row r="54" spans="1:12" ht="51.75" x14ac:dyDescent="0.25">
      <c r="A54" s="161"/>
      <c r="B54" s="161" t="s">
        <v>30</v>
      </c>
      <c r="C54" s="163" t="s">
        <v>453</v>
      </c>
      <c r="D54" s="40">
        <v>1273.7</v>
      </c>
      <c r="E54" s="40"/>
      <c r="F54" s="40">
        <v>1273.7</v>
      </c>
      <c r="G54" s="40">
        <v>1295.9000000000001</v>
      </c>
      <c r="H54" s="40"/>
      <c r="I54" s="40">
        <v>1295.9000000000001</v>
      </c>
      <c r="J54" s="40">
        <v>1295.9000000000001</v>
      </c>
      <c r="K54" s="40"/>
      <c r="L54" s="40">
        <v>1295.9000000000001</v>
      </c>
    </row>
    <row r="55" spans="1:12" ht="26.25" x14ac:dyDescent="0.25">
      <c r="A55" s="161"/>
      <c r="B55" s="161" t="s">
        <v>17</v>
      </c>
      <c r="C55" s="163" t="s">
        <v>18</v>
      </c>
      <c r="D55" s="40">
        <v>22.2</v>
      </c>
      <c r="E55" s="40"/>
      <c r="F55" s="40">
        <v>22.2</v>
      </c>
      <c r="G55" s="40">
        <v>0</v>
      </c>
      <c r="H55" s="40"/>
      <c r="I55" s="40">
        <v>0</v>
      </c>
      <c r="J55" s="40">
        <v>0</v>
      </c>
      <c r="K55" s="40"/>
      <c r="L55" s="40">
        <v>0</v>
      </c>
    </row>
    <row r="56" spans="1:12" ht="26.25" x14ac:dyDescent="0.25">
      <c r="A56" s="161" t="s">
        <v>54</v>
      </c>
      <c r="B56" s="161"/>
      <c r="C56" s="163" t="s">
        <v>55</v>
      </c>
      <c r="D56" s="169">
        <f>SUM(D57:D58)</f>
        <v>952</v>
      </c>
      <c r="E56" s="169"/>
      <c r="F56" s="169">
        <f>SUM(F57:F58)</f>
        <v>952</v>
      </c>
      <c r="G56" s="169">
        <f>SUM(G57:G58)</f>
        <v>981.3</v>
      </c>
      <c r="H56" s="169"/>
      <c r="I56" s="169">
        <f>SUM(I57:I58)</f>
        <v>981.3</v>
      </c>
      <c r="J56" s="169">
        <f>SUM(J57:J58)</f>
        <v>1014.2</v>
      </c>
      <c r="K56" s="169"/>
      <c r="L56" s="169">
        <f>SUM(L57:L58)</f>
        <v>1014.2</v>
      </c>
    </row>
    <row r="57" spans="1:12" ht="51.75" x14ac:dyDescent="0.25">
      <c r="A57" s="161"/>
      <c r="B57" s="161" t="s">
        <v>30</v>
      </c>
      <c r="C57" s="163" t="s">
        <v>453</v>
      </c>
      <c r="D57" s="38">
        <v>929.4</v>
      </c>
      <c r="E57" s="38"/>
      <c r="F57" s="38">
        <v>929.4</v>
      </c>
      <c r="G57" s="38">
        <v>981.3</v>
      </c>
      <c r="H57" s="38"/>
      <c r="I57" s="38">
        <v>981.3</v>
      </c>
      <c r="J57" s="38">
        <v>1014.2</v>
      </c>
      <c r="K57" s="38"/>
      <c r="L57" s="38">
        <v>1014.2</v>
      </c>
    </row>
    <row r="58" spans="1:12" ht="26.25" x14ac:dyDescent="0.25">
      <c r="A58" s="161"/>
      <c r="B58" s="161" t="s">
        <v>17</v>
      </c>
      <c r="C58" s="163" t="s">
        <v>18</v>
      </c>
      <c r="D58" s="38">
        <v>22.6</v>
      </c>
      <c r="E58" s="38"/>
      <c r="F58" s="38">
        <v>22.6</v>
      </c>
      <c r="G58" s="40">
        <v>0</v>
      </c>
      <c r="H58" s="40"/>
      <c r="I58" s="40">
        <v>0</v>
      </c>
      <c r="J58" s="40">
        <v>0</v>
      </c>
      <c r="K58" s="40"/>
      <c r="L58" s="40">
        <v>0</v>
      </c>
    </row>
    <row r="59" spans="1:12" ht="26.25" x14ac:dyDescent="0.25">
      <c r="A59" s="155" t="s">
        <v>500</v>
      </c>
      <c r="B59" s="155"/>
      <c r="C59" s="156" t="s">
        <v>495</v>
      </c>
      <c r="D59" s="157">
        <f>D60</f>
        <v>114.5</v>
      </c>
      <c r="E59" s="157"/>
      <c r="F59" s="157">
        <f>F60</f>
        <v>114.5</v>
      </c>
      <c r="G59" s="157">
        <f>G60</f>
        <v>0</v>
      </c>
      <c r="H59" s="157"/>
      <c r="I59" s="157">
        <f>I60</f>
        <v>0</v>
      </c>
      <c r="J59" s="157">
        <f>J60</f>
        <v>0</v>
      </c>
      <c r="K59" s="157"/>
      <c r="L59" s="157">
        <f>L60</f>
        <v>0</v>
      </c>
    </row>
    <row r="60" spans="1:12" ht="26.25" x14ac:dyDescent="0.25">
      <c r="A60" s="158" t="s">
        <v>501</v>
      </c>
      <c r="B60" s="168"/>
      <c r="C60" s="159" t="s">
        <v>496</v>
      </c>
      <c r="D60" s="160">
        <f>D62+D64+D66</f>
        <v>114.5</v>
      </c>
      <c r="E60" s="160"/>
      <c r="F60" s="160">
        <f>F62+F64+F66</f>
        <v>114.5</v>
      </c>
      <c r="G60" s="160">
        <f>G62+G64+G66</f>
        <v>0</v>
      </c>
      <c r="H60" s="160"/>
      <c r="I60" s="160">
        <f>I62+I64+I66</f>
        <v>0</v>
      </c>
      <c r="J60" s="160">
        <f>J62+J64+J66</f>
        <v>0</v>
      </c>
      <c r="K60" s="160"/>
      <c r="L60" s="160">
        <f>L62+L64+L66</f>
        <v>0</v>
      </c>
    </row>
    <row r="61" spans="1:12" ht="26.25" x14ac:dyDescent="0.25">
      <c r="A61" s="161" t="s">
        <v>502</v>
      </c>
      <c r="B61" s="161"/>
      <c r="C61" s="166" t="s">
        <v>497</v>
      </c>
      <c r="D61" s="169">
        <f>D62</f>
        <v>16.7</v>
      </c>
      <c r="E61" s="169"/>
      <c r="F61" s="169">
        <f>F62</f>
        <v>16.7</v>
      </c>
      <c r="G61" s="169">
        <f>G62</f>
        <v>0</v>
      </c>
      <c r="H61" s="169"/>
      <c r="I61" s="169">
        <f>I62</f>
        <v>0</v>
      </c>
      <c r="J61" s="169">
        <f>J62</f>
        <v>0</v>
      </c>
      <c r="K61" s="169"/>
      <c r="L61" s="169">
        <f>L62</f>
        <v>0</v>
      </c>
    </row>
    <row r="62" spans="1:12" ht="26.25" x14ac:dyDescent="0.25">
      <c r="A62" s="161"/>
      <c r="B62" s="161" t="s">
        <v>17</v>
      </c>
      <c r="C62" s="163" t="s">
        <v>18</v>
      </c>
      <c r="D62" s="169">
        <v>16.7</v>
      </c>
      <c r="E62" s="169"/>
      <c r="F62" s="169">
        <v>16.7</v>
      </c>
      <c r="G62" s="169">
        <v>0</v>
      </c>
      <c r="H62" s="169"/>
      <c r="I62" s="169">
        <v>0</v>
      </c>
      <c r="J62" s="169">
        <v>0</v>
      </c>
      <c r="K62" s="169"/>
      <c r="L62" s="169">
        <v>0</v>
      </c>
    </row>
    <row r="63" spans="1:12" x14ac:dyDescent="0.25">
      <c r="A63" s="161" t="s">
        <v>503</v>
      </c>
      <c r="B63" s="161"/>
      <c r="C63" s="166" t="s">
        <v>498</v>
      </c>
      <c r="D63" s="169">
        <f>D64</f>
        <v>69.099999999999994</v>
      </c>
      <c r="E63" s="169"/>
      <c r="F63" s="169">
        <f>F64</f>
        <v>69.099999999999994</v>
      </c>
      <c r="G63" s="169">
        <f>G64</f>
        <v>0</v>
      </c>
      <c r="H63" s="169"/>
      <c r="I63" s="169">
        <f>I64</f>
        <v>0</v>
      </c>
      <c r="J63" s="169">
        <f>J64</f>
        <v>0</v>
      </c>
      <c r="K63" s="169"/>
      <c r="L63" s="169">
        <f>L64</f>
        <v>0</v>
      </c>
    </row>
    <row r="64" spans="1:12" ht="26.25" x14ac:dyDescent="0.25">
      <c r="A64" s="161"/>
      <c r="B64" s="161" t="s">
        <v>17</v>
      </c>
      <c r="C64" s="163" t="s">
        <v>18</v>
      </c>
      <c r="D64" s="169">
        <v>69.099999999999994</v>
      </c>
      <c r="E64" s="169"/>
      <c r="F64" s="169">
        <v>69.099999999999994</v>
      </c>
      <c r="G64" s="169">
        <v>0</v>
      </c>
      <c r="H64" s="169"/>
      <c r="I64" s="169">
        <v>0</v>
      </c>
      <c r="J64" s="169">
        <v>0</v>
      </c>
      <c r="K64" s="169"/>
      <c r="L64" s="169">
        <v>0</v>
      </c>
    </row>
    <row r="65" spans="1:18" x14ac:dyDescent="0.25">
      <c r="A65" s="161" t="s">
        <v>504</v>
      </c>
      <c r="B65" s="161"/>
      <c r="C65" s="166" t="s">
        <v>499</v>
      </c>
      <c r="D65" s="169">
        <f>D66</f>
        <v>28.7</v>
      </c>
      <c r="E65" s="169"/>
      <c r="F65" s="169">
        <f>F66</f>
        <v>28.7</v>
      </c>
      <c r="G65" s="169">
        <f>G66</f>
        <v>0</v>
      </c>
      <c r="H65" s="169"/>
      <c r="I65" s="169">
        <f>I66</f>
        <v>0</v>
      </c>
      <c r="J65" s="169">
        <f>J66</f>
        <v>0</v>
      </c>
      <c r="K65" s="169"/>
      <c r="L65" s="169">
        <f>L66</f>
        <v>0</v>
      </c>
    </row>
    <row r="66" spans="1:18" ht="26.25" x14ac:dyDescent="0.25">
      <c r="A66" s="161"/>
      <c r="B66" s="161" t="s">
        <v>17</v>
      </c>
      <c r="C66" s="163" t="s">
        <v>18</v>
      </c>
      <c r="D66" s="169">
        <v>28.7</v>
      </c>
      <c r="E66" s="169"/>
      <c r="F66" s="169">
        <v>28.7</v>
      </c>
      <c r="G66" s="169">
        <v>0</v>
      </c>
      <c r="H66" s="169"/>
      <c r="I66" s="169">
        <v>0</v>
      </c>
      <c r="J66" s="169">
        <v>0</v>
      </c>
      <c r="K66" s="169"/>
      <c r="L66" s="169">
        <v>0</v>
      </c>
    </row>
    <row r="67" spans="1:18" ht="26.25" x14ac:dyDescent="0.25">
      <c r="A67" s="152" t="s">
        <v>56</v>
      </c>
      <c r="B67" s="152"/>
      <c r="C67" s="170" t="s">
        <v>57</v>
      </c>
      <c r="D67" s="154">
        <f t="shared" ref="D67:L67" si="6">D68+D84+D121+D137+D149+D165+D179</f>
        <v>461908.80000000005</v>
      </c>
      <c r="E67" s="154">
        <f t="shared" si="6"/>
        <v>-1502.5</v>
      </c>
      <c r="F67" s="154">
        <f t="shared" si="6"/>
        <v>460406.30000000005</v>
      </c>
      <c r="G67" s="154">
        <f t="shared" si="6"/>
        <v>440926.4</v>
      </c>
      <c r="H67" s="154">
        <f t="shared" si="6"/>
        <v>13913.099999999999</v>
      </c>
      <c r="I67" s="154">
        <f t="shared" si="6"/>
        <v>454839.49999999994</v>
      </c>
      <c r="J67" s="154">
        <f t="shared" si="6"/>
        <v>377550</v>
      </c>
      <c r="K67" s="154">
        <f t="shared" si="6"/>
        <v>10833.1</v>
      </c>
      <c r="L67" s="154">
        <f t="shared" si="6"/>
        <v>388383.10000000003</v>
      </c>
    </row>
    <row r="68" spans="1:18" x14ac:dyDescent="0.25">
      <c r="A68" s="155" t="s">
        <v>58</v>
      </c>
      <c r="B68" s="155"/>
      <c r="C68" s="156" t="s">
        <v>59</v>
      </c>
      <c r="D68" s="157">
        <f>D69+D81</f>
        <v>97274.6</v>
      </c>
      <c r="E68" s="157">
        <f>E69+E81</f>
        <v>342.8</v>
      </c>
      <c r="F68" s="157">
        <f>F69+F81</f>
        <v>97617.400000000023</v>
      </c>
      <c r="G68" s="157">
        <f>G69+G81</f>
        <v>96560.8</v>
      </c>
      <c r="H68" s="157"/>
      <c r="I68" s="157">
        <f>I69+I81</f>
        <v>96560.8</v>
      </c>
      <c r="J68" s="157">
        <f>J69+J81</f>
        <v>93396.400000000009</v>
      </c>
      <c r="K68" s="157"/>
      <c r="L68" s="157">
        <f>L69+L81</f>
        <v>93396.400000000009</v>
      </c>
    </row>
    <row r="69" spans="1:18" ht="39" x14ac:dyDescent="0.25">
      <c r="A69" s="158" t="s">
        <v>60</v>
      </c>
      <c r="B69" s="158"/>
      <c r="C69" s="159" t="s">
        <v>61</v>
      </c>
      <c r="D69" s="160">
        <f>D70+D77+D79+D72+D75</f>
        <v>96983.8</v>
      </c>
      <c r="E69" s="160">
        <f>E70+E77+E79+E72+E75</f>
        <v>342.8</v>
      </c>
      <c r="F69" s="160">
        <f>F70+F77+F79+F72+F75</f>
        <v>97326.60000000002</v>
      </c>
      <c r="G69" s="160">
        <f>G70+G77+G79+G72+G75</f>
        <v>96270</v>
      </c>
      <c r="H69" s="160"/>
      <c r="I69" s="160">
        <f>I70+I77+I79+I72+I75</f>
        <v>96270</v>
      </c>
      <c r="J69" s="160">
        <f>J70+J77+J79+J72+J75</f>
        <v>93105.600000000006</v>
      </c>
      <c r="K69" s="160"/>
      <c r="L69" s="160">
        <f>L70+L77+L79+L72+L75</f>
        <v>93105.600000000006</v>
      </c>
    </row>
    <row r="70" spans="1:18" ht="26.25" x14ac:dyDescent="0.25">
      <c r="A70" s="161" t="s">
        <v>62</v>
      </c>
      <c r="B70" s="162"/>
      <c r="C70" s="163" t="s">
        <v>63</v>
      </c>
      <c r="D70" s="164">
        <f>D71</f>
        <v>26822.5</v>
      </c>
      <c r="E70" s="164"/>
      <c r="F70" s="164">
        <f>F71</f>
        <v>26822.5</v>
      </c>
      <c r="G70" s="164">
        <f>G71</f>
        <v>26822.5</v>
      </c>
      <c r="H70" s="164"/>
      <c r="I70" s="164">
        <f>I71</f>
        <v>26822.5</v>
      </c>
      <c r="J70" s="164">
        <f>J71</f>
        <v>26822.5</v>
      </c>
      <c r="K70" s="164"/>
      <c r="L70" s="164">
        <f>L71</f>
        <v>26822.5</v>
      </c>
    </row>
    <row r="71" spans="1:18" ht="26.25" x14ac:dyDescent="0.25">
      <c r="A71" s="161"/>
      <c r="B71" s="161" t="s">
        <v>64</v>
      </c>
      <c r="C71" s="163" t="s">
        <v>65</v>
      </c>
      <c r="D71" s="164">
        <v>26822.5</v>
      </c>
      <c r="E71" s="164"/>
      <c r="F71" s="164">
        <v>26822.5</v>
      </c>
      <c r="G71" s="164">
        <v>26822.5</v>
      </c>
      <c r="H71" s="164"/>
      <c r="I71" s="164">
        <v>26822.5</v>
      </c>
      <c r="J71" s="164">
        <v>26822.5</v>
      </c>
      <c r="K71" s="164"/>
      <c r="L71" s="164">
        <v>26822.5</v>
      </c>
      <c r="N71" s="146">
        <f>'Приложение 1'!H159</f>
        <v>253964.6</v>
      </c>
      <c r="Q71" s="146">
        <f>'Приложение 1'!K159</f>
        <v>249516.9</v>
      </c>
    </row>
    <row r="72" spans="1:18" ht="39" x14ac:dyDescent="0.25">
      <c r="A72" s="161" t="s">
        <v>66</v>
      </c>
      <c r="B72" s="161"/>
      <c r="C72" s="163" t="s">
        <v>922</v>
      </c>
      <c r="D72" s="164">
        <f>SUM(D73+D74)</f>
        <v>65789.100000000006</v>
      </c>
      <c r="E72" s="164">
        <f>SUM(E73+E74)</f>
        <v>342.8</v>
      </c>
      <c r="F72" s="164">
        <f>SUM(F73+F74)</f>
        <v>66131.900000000009</v>
      </c>
      <c r="G72" s="164">
        <f>SUM(G73+G74)</f>
        <v>65616.3</v>
      </c>
      <c r="H72" s="164"/>
      <c r="I72" s="164">
        <f>SUM(I73+I74)</f>
        <v>65616.3</v>
      </c>
      <c r="J72" s="164">
        <f>SUM(J73+J74)</f>
        <v>62763.5</v>
      </c>
      <c r="K72" s="164"/>
      <c r="L72" s="164">
        <f>SUM(L73+L74)</f>
        <v>62763.5</v>
      </c>
      <c r="M72" s="171"/>
      <c r="N72" s="171">
        <f>G72+G75+G89+G104+G107+G156</f>
        <v>245901.1</v>
      </c>
      <c r="O72" s="171"/>
      <c r="P72" s="171"/>
      <c r="Q72" s="171">
        <f>L72+L75+L89+L104+L107+L156</f>
        <v>241772.4</v>
      </c>
      <c r="R72" s="171"/>
    </row>
    <row r="73" spans="1:18" x14ac:dyDescent="0.25">
      <c r="A73" s="161"/>
      <c r="B73" s="161" t="s">
        <v>37</v>
      </c>
      <c r="C73" s="163" t="s">
        <v>38</v>
      </c>
      <c r="D73" s="164">
        <v>44.1</v>
      </c>
      <c r="E73" s="164"/>
      <c r="F73" s="164">
        <v>44.1</v>
      </c>
      <c r="G73" s="164">
        <v>44.1</v>
      </c>
      <c r="H73" s="164"/>
      <c r="I73" s="164">
        <v>44.1</v>
      </c>
      <c r="J73" s="164">
        <v>22</v>
      </c>
      <c r="K73" s="164"/>
      <c r="L73" s="164">
        <v>22</v>
      </c>
    </row>
    <row r="74" spans="1:18" ht="26.25" x14ac:dyDescent="0.25">
      <c r="A74" s="161"/>
      <c r="B74" s="161" t="s">
        <v>64</v>
      </c>
      <c r="C74" s="163" t="s">
        <v>65</v>
      </c>
      <c r="D74" s="164">
        <f>65529.4+215.6</f>
        <v>65745</v>
      </c>
      <c r="E74" s="164">
        <f>391-48.2</f>
        <v>342.8</v>
      </c>
      <c r="F74" s="164">
        <f>SUM(D74:E74)</f>
        <v>66087.8</v>
      </c>
      <c r="G74" s="164">
        <f>64720+852.2</f>
        <v>65572.2</v>
      </c>
      <c r="H74" s="164"/>
      <c r="I74" s="164">
        <f>64720+852.2</f>
        <v>65572.2</v>
      </c>
      <c r="J74" s="164">
        <f>61925.6+815.9</f>
        <v>62741.5</v>
      </c>
      <c r="K74" s="164"/>
      <c r="L74" s="164">
        <f>61925.6+815.9</f>
        <v>62741.5</v>
      </c>
      <c r="N74" s="171">
        <f>N71-N72</f>
        <v>8063.5</v>
      </c>
      <c r="Q74" s="171">
        <f>Q71-Q72</f>
        <v>7744.5</v>
      </c>
    </row>
    <row r="75" spans="1:18" ht="39" x14ac:dyDescent="0.25">
      <c r="A75" s="161" t="s">
        <v>68</v>
      </c>
      <c r="B75" s="161"/>
      <c r="C75" s="163" t="s">
        <v>69</v>
      </c>
      <c r="D75" s="164">
        <v>2985.8</v>
      </c>
      <c r="E75" s="164">
        <f>E76</f>
        <v>0</v>
      </c>
      <c r="F75" s="164">
        <f>F76</f>
        <v>2985.8</v>
      </c>
      <c r="G75" s="164">
        <v>3831.2</v>
      </c>
      <c r="H75" s="164"/>
      <c r="I75" s="164">
        <v>3831.2</v>
      </c>
      <c r="J75" s="164">
        <v>3519.6</v>
      </c>
      <c r="K75" s="164"/>
      <c r="L75" s="164">
        <v>3519.6</v>
      </c>
    </row>
    <row r="76" spans="1:18" ht="26.25" x14ac:dyDescent="0.25">
      <c r="A76" s="161"/>
      <c r="B76" s="161" t="s">
        <v>64</v>
      </c>
      <c r="C76" s="163" t="s">
        <v>65</v>
      </c>
      <c r="D76" s="164">
        <v>2985.8</v>
      </c>
      <c r="E76" s="164"/>
      <c r="F76" s="164">
        <f>SUM(D76:E76)</f>
        <v>2985.8</v>
      </c>
      <c r="G76" s="164">
        <v>3831.2</v>
      </c>
      <c r="H76" s="164"/>
      <c r="I76" s="164">
        <v>3831.2</v>
      </c>
      <c r="J76" s="164">
        <v>3519.6</v>
      </c>
      <c r="K76" s="164"/>
      <c r="L76" s="164">
        <v>3519.6</v>
      </c>
    </row>
    <row r="77" spans="1:18" ht="26.25" x14ac:dyDescent="0.25">
      <c r="A77" s="161" t="s">
        <v>70</v>
      </c>
      <c r="B77" s="161"/>
      <c r="C77" s="163" t="s">
        <v>71</v>
      </c>
      <c r="D77" s="164">
        <f>D78</f>
        <v>1273.5</v>
      </c>
      <c r="E77" s="164"/>
      <c r="F77" s="164">
        <f>F78</f>
        <v>1273.5</v>
      </c>
      <c r="G77" s="164">
        <f>G78</f>
        <v>0</v>
      </c>
      <c r="H77" s="164"/>
      <c r="I77" s="164">
        <f>I78</f>
        <v>0</v>
      </c>
      <c r="J77" s="164">
        <f>J78</f>
        <v>0</v>
      </c>
      <c r="K77" s="164"/>
      <c r="L77" s="164">
        <f>L78</f>
        <v>0</v>
      </c>
    </row>
    <row r="78" spans="1:18" ht="26.25" x14ac:dyDescent="0.25">
      <c r="A78" s="161"/>
      <c r="B78" s="161" t="s">
        <v>64</v>
      </c>
      <c r="C78" s="163" t="s">
        <v>65</v>
      </c>
      <c r="D78" s="164">
        <v>1273.5</v>
      </c>
      <c r="E78" s="164"/>
      <c r="F78" s="164">
        <v>1273.5</v>
      </c>
      <c r="G78" s="164">
        <v>0</v>
      </c>
      <c r="H78" s="164"/>
      <c r="I78" s="164">
        <v>0</v>
      </c>
      <c r="J78" s="164">
        <v>0</v>
      </c>
      <c r="K78" s="164"/>
      <c r="L78" s="164">
        <v>0</v>
      </c>
    </row>
    <row r="79" spans="1:18" ht="26.25" x14ac:dyDescent="0.25">
      <c r="A79" s="196" t="s">
        <v>793</v>
      </c>
      <c r="B79" s="161"/>
      <c r="C79" s="163" t="s">
        <v>95</v>
      </c>
      <c r="D79" s="164">
        <f>D80</f>
        <v>112.9</v>
      </c>
      <c r="E79" s="164"/>
      <c r="F79" s="164">
        <f>F80</f>
        <v>112.9</v>
      </c>
      <c r="G79" s="164">
        <f>G80</f>
        <v>0</v>
      </c>
      <c r="H79" s="164"/>
      <c r="I79" s="164">
        <f>I80</f>
        <v>0</v>
      </c>
      <c r="J79" s="164">
        <f>J80</f>
        <v>0</v>
      </c>
      <c r="K79" s="164"/>
      <c r="L79" s="164">
        <f>L80</f>
        <v>0</v>
      </c>
      <c r="N79" s="172"/>
    </row>
    <row r="80" spans="1:18" ht="26.25" x14ac:dyDescent="0.25">
      <c r="A80" s="173"/>
      <c r="B80" s="161" t="s">
        <v>64</v>
      </c>
      <c r="C80" s="163" t="s">
        <v>65</v>
      </c>
      <c r="D80" s="164">
        <v>112.9</v>
      </c>
      <c r="E80" s="164"/>
      <c r="F80" s="164">
        <v>112.9</v>
      </c>
      <c r="G80" s="164">
        <v>0</v>
      </c>
      <c r="H80" s="164"/>
      <c r="I80" s="164">
        <v>0</v>
      </c>
      <c r="J80" s="164">
        <v>0</v>
      </c>
      <c r="K80" s="164"/>
      <c r="L80" s="164">
        <v>0</v>
      </c>
      <c r="N80" s="172"/>
    </row>
    <row r="81" spans="1:12" ht="39" x14ac:dyDescent="0.25">
      <c r="A81" s="158" t="s">
        <v>72</v>
      </c>
      <c r="B81" s="158"/>
      <c r="C81" s="159" t="s">
        <v>73</v>
      </c>
      <c r="D81" s="160">
        <f t="shared" ref="D81:L82" si="7">D82</f>
        <v>290.8</v>
      </c>
      <c r="E81" s="160"/>
      <c r="F81" s="160">
        <f t="shared" si="7"/>
        <v>290.8</v>
      </c>
      <c r="G81" s="160">
        <f t="shared" si="7"/>
        <v>290.8</v>
      </c>
      <c r="H81" s="160"/>
      <c r="I81" s="160">
        <f t="shared" si="7"/>
        <v>290.8</v>
      </c>
      <c r="J81" s="160">
        <f t="shared" si="7"/>
        <v>290.8</v>
      </c>
      <c r="K81" s="160"/>
      <c r="L81" s="160">
        <f t="shared" si="7"/>
        <v>290.8</v>
      </c>
    </row>
    <row r="82" spans="1:12" x14ac:dyDescent="0.25">
      <c r="A82" s="161" t="s">
        <v>74</v>
      </c>
      <c r="B82" s="161"/>
      <c r="C82" s="166" t="s">
        <v>75</v>
      </c>
      <c r="D82" s="164">
        <f t="shared" si="7"/>
        <v>290.8</v>
      </c>
      <c r="E82" s="164"/>
      <c r="F82" s="164">
        <f t="shared" si="7"/>
        <v>290.8</v>
      </c>
      <c r="G82" s="164">
        <f t="shared" si="7"/>
        <v>290.8</v>
      </c>
      <c r="H82" s="164"/>
      <c r="I82" s="164">
        <f t="shared" si="7"/>
        <v>290.8</v>
      </c>
      <c r="J82" s="164">
        <f t="shared" si="7"/>
        <v>290.8</v>
      </c>
      <c r="K82" s="164"/>
      <c r="L82" s="164">
        <f t="shared" si="7"/>
        <v>290.8</v>
      </c>
    </row>
    <row r="83" spans="1:12" ht="26.25" x14ac:dyDescent="0.25">
      <c r="A83" s="161"/>
      <c r="B83" s="161" t="s">
        <v>64</v>
      </c>
      <c r="C83" s="163" t="s">
        <v>65</v>
      </c>
      <c r="D83" s="164">
        <v>290.8</v>
      </c>
      <c r="E83" s="164"/>
      <c r="F83" s="164">
        <v>290.8</v>
      </c>
      <c r="G83" s="164">
        <v>290.8</v>
      </c>
      <c r="H83" s="164"/>
      <c r="I83" s="164">
        <v>290.8</v>
      </c>
      <c r="J83" s="164">
        <v>290.8</v>
      </c>
      <c r="K83" s="164"/>
      <c r="L83" s="164">
        <v>290.8</v>
      </c>
    </row>
    <row r="84" spans="1:12" ht="35.25" customHeight="1" x14ac:dyDescent="0.25">
      <c r="A84" s="155" t="s">
        <v>76</v>
      </c>
      <c r="B84" s="155"/>
      <c r="C84" s="156" t="s">
        <v>77</v>
      </c>
      <c r="D84" s="157">
        <f t="shared" ref="D84:L84" si="8">D85+D95+D115</f>
        <v>301765.8</v>
      </c>
      <c r="E84" s="157">
        <f t="shared" si="8"/>
        <v>-3882.5</v>
      </c>
      <c r="F84" s="157">
        <f t="shared" si="8"/>
        <v>297883.3</v>
      </c>
      <c r="G84" s="157">
        <f t="shared" si="8"/>
        <v>292247.40000000002</v>
      </c>
      <c r="H84" s="157">
        <f t="shared" si="8"/>
        <v>13817.199999999999</v>
      </c>
      <c r="I84" s="157">
        <f t="shared" si="8"/>
        <v>306064.59999999998</v>
      </c>
      <c r="J84" s="157">
        <f t="shared" si="8"/>
        <v>232167.1</v>
      </c>
      <c r="K84" s="157">
        <f t="shared" si="8"/>
        <v>10736.1</v>
      </c>
      <c r="L84" s="157">
        <f t="shared" si="8"/>
        <v>242903.2</v>
      </c>
    </row>
    <row r="85" spans="1:12" ht="39" x14ac:dyDescent="0.25">
      <c r="A85" s="158" t="s">
        <v>78</v>
      </c>
      <c r="B85" s="158"/>
      <c r="C85" s="159" t="s">
        <v>79</v>
      </c>
      <c r="D85" s="160">
        <f>D86+D88+D91</f>
        <v>191194</v>
      </c>
      <c r="E85" s="160">
        <f>E86+E88+E91+E89</f>
        <v>540.19999999999993</v>
      </c>
      <c r="F85" s="160">
        <f>F86+F88+F91</f>
        <v>191734.2</v>
      </c>
      <c r="G85" s="160">
        <f>G86+G88+G91</f>
        <v>191107.7</v>
      </c>
      <c r="H85" s="160"/>
      <c r="I85" s="160">
        <f>I86+I88+I91</f>
        <v>191107.7</v>
      </c>
      <c r="J85" s="160">
        <f>J86+J88+J91</f>
        <v>190036.7</v>
      </c>
      <c r="K85" s="160"/>
      <c r="L85" s="160">
        <f>L86+L88+L91</f>
        <v>190036.7</v>
      </c>
    </row>
    <row r="86" spans="1:12" ht="26.25" x14ac:dyDescent="0.25">
      <c r="A86" s="161" t="s">
        <v>80</v>
      </c>
      <c r="B86" s="162"/>
      <c r="C86" s="163" t="s">
        <v>81</v>
      </c>
      <c r="D86" s="164">
        <f>D87</f>
        <v>28461.5</v>
      </c>
      <c r="E86" s="164"/>
      <c r="F86" s="164">
        <f>F87</f>
        <v>28461.5</v>
      </c>
      <c r="G86" s="164">
        <f>G87</f>
        <v>28461.5</v>
      </c>
      <c r="H86" s="164"/>
      <c r="I86" s="164">
        <f>I87</f>
        <v>28461.5</v>
      </c>
      <c r="J86" s="164">
        <f>J87</f>
        <v>28461.5</v>
      </c>
      <c r="K86" s="164"/>
      <c r="L86" s="164">
        <f>L87</f>
        <v>28461.5</v>
      </c>
    </row>
    <row r="87" spans="1:12" ht="26.25" x14ac:dyDescent="0.25">
      <c r="A87" s="161"/>
      <c r="B87" s="161" t="s">
        <v>64</v>
      </c>
      <c r="C87" s="163" t="s">
        <v>65</v>
      </c>
      <c r="D87" s="164">
        <v>28461.5</v>
      </c>
      <c r="E87" s="164"/>
      <c r="F87" s="164">
        <v>28461.5</v>
      </c>
      <c r="G87" s="164">
        <v>28461.5</v>
      </c>
      <c r="H87" s="164"/>
      <c r="I87" s="164">
        <v>28461.5</v>
      </c>
      <c r="J87" s="164">
        <v>28461.5</v>
      </c>
      <c r="K87" s="164"/>
      <c r="L87" s="164">
        <v>28461.5</v>
      </c>
    </row>
    <row r="88" spans="1:12" ht="26.25" x14ac:dyDescent="0.25">
      <c r="A88" s="161" t="s">
        <v>82</v>
      </c>
      <c r="B88" s="161"/>
      <c r="C88" s="163" t="s">
        <v>83</v>
      </c>
      <c r="D88" s="169">
        <f t="shared" ref="D88:L89" si="9">D89</f>
        <v>158299.9</v>
      </c>
      <c r="E88" s="169"/>
      <c r="F88" s="169">
        <f t="shared" si="9"/>
        <v>158840.1</v>
      </c>
      <c r="G88" s="169">
        <f t="shared" si="9"/>
        <v>158213.6</v>
      </c>
      <c r="H88" s="169"/>
      <c r="I88" s="169">
        <f t="shared" si="9"/>
        <v>158213.6</v>
      </c>
      <c r="J88" s="169">
        <f t="shared" si="9"/>
        <v>157142.6</v>
      </c>
      <c r="K88" s="169"/>
      <c r="L88" s="169">
        <f t="shared" si="9"/>
        <v>157142.6</v>
      </c>
    </row>
    <row r="89" spans="1:12" ht="51.75" x14ac:dyDescent="0.25">
      <c r="A89" s="161" t="s">
        <v>84</v>
      </c>
      <c r="B89" s="161"/>
      <c r="C89" s="163" t="s">
        <v>67</v>
      </c>
      <c r="D89" s="164">
        <f t="shared" si="9"/>
        <v>158299.9</v>
      </c>
      <c r="E89" s="164">
        <f>E90</f>
        <v>540.19999999999993</v>
      </c>
      <c r="F89" s="164">
        <f t="shared" si="9"/>
        <v>158840.1</v>
      </c>
      <c r="G89" s="164">
        <f t="shared" si="9"/>
        <v>158213.6</v>
      </c>
      <c r="H89" s="164"/>
      <c r="I89" s="164">
        <f t="shared" si="9"/>
        <v>158213.6</v>
      </c>
      <c r="J89" s="164">
        <f t="shared" si="9"/>
        <v>157142.6</v>
      </c>
      <c r="K89" s="164"/>
      <c r="L89" s="164">
        <f t="shared" si="9"/>
        <v>157142.6</v>
      </c>
    </row>
    <row r="90" spans="1:12" ht="26.25" x14ac:dyDescent="0.25">
      <c r="A90" s="161"/>
      <c r="B90" s="161" t="s">
        <v>64</v>
      </c>
      <c r="C90" s="163" t="s">
        <v>65</v>
      </c>
      <c r="D90" s="164">
        <f>157994+305.9</f>
        <v>158299.9</v>
      </c>
      <c r="E90" s="164">
        <f>643.8-103.6</f>
        <v>540.19999999999993</v>
      </c>
      <c r="F90" s="164">
        <f>SUM(D90:E90)</f>
        <v>158840.1</v>
      </c>
      <c r="G90" s="164">
        <f>156991.4+1222.2</f>
        <v>158213.6</v>
      </c>
      <c r="H90" s="164"/>
      <c r="I90" s="164">
        <f>156991.4+1222.2</f>
        <v>158213.6</v>
      </c>
      <c r="J90" s="164">
        <f>155928+1214.6</f>
        <v>157142.6</v>
      </c>
      <c r="K90" s="164"/>
      <c r="L90" s="164">
        <f>155928+1214.6</f>
        <v>157142.6</v>
      </c>
    </row>
    <row r="91" spans="1:12" ht="77.25" x14ac:dyDescent="0.25">
      <c r="A91" s="161" t="s">
        <v>85</v>
      </c>
      <c r="B91" s="161"/>
      <c r="C91" s="163" t="s">
        <v>86</v>
      </c>
      <c r="D91" s="169">
        <f>D92</f>
        <v>4432.5999999999995</v>
      </c>
      <c r="E91" s="169"/>
      <c r="F91" s="169">
        <f>F92</f>
        <v>4432.5999999999995</v>
      </c>
      <c r="G91" s="169">
        <f>G92</f>
        <v>4432.5999999999995</v>
      </c>
      <c r="H91" s="169"/>
      <c r="I91" s="169">
        <f>I92</f>
        <v>4432.5999999999995</v>
      </c>
      <c r="J91" s="169">
        <f>J92</f>
        <v>4432.5999999999995</v>
      </c>
      <c r="K91" s="169"/>
      <c r="L91" s="169">
        <f>L92</f>
        <v>4432.5999999999995</v>
      </c>
    </row>
    <row r="92" spans="1:12" ht="26.25" x14ac:dyDescent="0.25">
      <c r="A92" s="161"/>
      <c r="B92" s="161" t="s">
        <v>64</v>
      </c>
      <c r="C92" s="163" t="s">
        <v>65</v>
      </c>
      <c r="D92" s="169">
        <f>D93+D94</f>
        <v>4432.5999999999995</v>
      </c>
      <c r="E92" s="169"/>
      <c r="F92" s="169">
        <f>F93+F94</f>
        <v>4432.5999999999995</v>
      </c>
      <c r="G92" s="169">
        <f>G93+G94</f>
        <v>4432.5999999999995</v>
      </c>
      <c r="H92" s="169"/>
      <c r="I92" s="169">
        <f>I93+I94</f>
        <v>4432.5999999999995</v>
      </c>
      <c r="J92" s="169">
        <f>J93+J94</f>
        <v>4432.5999999999995</v>
      </c>
      <c r="K92" s="169"/>
      <c r="L92" s="169">
        <f>L93+L94</f>
        <v>4432.5999999999995</v>
      </c>
    </row>
    <row r="93" spans="1:12" x14ac:dyDescent="0.25">
      <c r="A93" s="161"/>
      <c r="B93" s="161"/>
      <c r="C93" s="163" t="s">
        <v>87</v>
      </c>
      <c r="D93" s="164">
        <v>4100.2</v>
      </c>
      <c r="E93" s="164"/>
      <c r="F93" s="164">
        <v>4100.2</v>
      </c>
      <c r="G93" s="164">
        <v>4100.2</v>
      </c>
      <c r="H93" s="164"/>
      <c r="I93" s="164">
        <v>4100.2</v>
      </c>
      <c r="J93" s="164">
        <v>4100.2</v>
      </c>
      <c r="K93" s="164"/>
      <c r="L93" s="164">
        <v>4100.2</v>
      </c>
    </row>
    <row r="94" spans="1:12" x14ac:dyDescent="0.25">
      <c r="A94" s="161"/>
      <c r="B94" s="161"/>
      <c r="C94" s="163" t="s">
        <v>88</v>
      </c>
      <c r="D94" s="164">
        <v>332.4</v>
      </c>
      <c r="E94" s="164"/>
      <c r="F94" s="164">
        <v>332.4</v>
      </c>
      <c r="G94" s="164">
        <v>332.4</v>
      </c>
      <c r="H94" s="164"/>
      <c r="I94" s="164">
        <v>332.4</v>
      </c>
      <c r="J94" s="164">
        <v>332.4</v>
      </c>
      <c r="K94" s="164"/>
      <c r="L94" s="164">
        <v>332.4</v>
      </c>
    </row>
    <row r="95" spans="1:12" ht="39" x14ac:dyDescent="0.25">
      <c r="A95" s="158" t="s">
        <v>90</v>
      </c>
      <c r="B95" s="158"/>
      <c r="C95" s="159" t="s">
        <v>91</v>
      </c>
      <c r="D95" s="160">
        <f t="shared" ref="D95:L95" si="10">D96+D98+D100+D102+D109+D112+D104+D107</f>
        <v>43535.1</v>
      </c>
      <c r="E95" s="160">
        <f t="shared" si="10"/>
        <v>577.29999999999995</v>
      </c>
      <c r="F95" s="160">
        <f t="shared" si="10"/>
        <v>44112.4</v>
      </c>
      <c r="G95" s="160">
        <f t="shared" si="10"/>
        <v>42470.5</v>
      </c>
      <c r="H95" s="160">
        <f t="shared" si="10"/>
        <v>478.29999999999995</v>
      </c>
      <c r="I95" s="160">
        <f t="shared" si="10"/>
        <v>42948.799999999996</v>
      </c>
      <c r="J95" s="160">
        <f t="shared" si="10"/>
        <v>42130.400000000001</v>
      </c>
      <c r="K95" s="160">
        <f t="shared" si="10"/>
        <v>376.6</v>
      </c>
      <c r="L95" s="160">
        <f t="shared" si="10"/>
        <v>42507.000000000007</v>
      </c>
    </row>
    <row r="96" spans="1:12" ht="26.25" x14ac:dyDescent="0.25">
      <c r="A96" s="161" t="s">
        <v>92</v>
      </c>
      <c r="B96" s="161"/>
      <c r="C96" s="163" t="s">
        <v>93</v>
      </c>
      <c r="D96" s="164">
        <f>D97</f>
        <v>5637.7</v>
      </c>
      <c r="E96" s="164"/>
      <c r="F96" s="164">
        <f>F97</f>
        <v>5637.7</v>
      </c>
      <c r="G96" s="164">
        <f>G97</f>
        <v>5637.7</v>
      </c>
      <c r="H96" s="164"/>
      <c r="I96" s="164">
        <f>I97</f>
        <v>5637.7</v>
      </c>
      <c r="J96" s="164">
        <f>J97</f>
        <v>5637.7</v>
      </c>
      <c r="K96" s="164"/>
      <c r="L96" s="164">
        <f>L97</f>
        <v>5637.7</v>
      </c>
    </row>
    <row r="97" spans="1:14" ht="26.25" x14ac:dyDescent="0.25">
      <c r="A97" s="161"/>
      <c r="B97" s="161" t="s">
        <v>64</v>
      </c>
      <c r="C97" s="163" t="s">
        <v>65</v>
      </c>
      <c r="D97" s="164">
        <v>5637.7</v>
      </c>
      <c r="E97" s="164"/>
      <c r="F97" s="164">
        <v>5637.7</v>
      </c>
      <c r="G97" s="164">
        <v>5637.7</v>
      </c>
      <c r="H97" s="164"/>
      <c r="I97" s="164">
        <v>5637.7</v>
      </c>
      <c r="J97" s="164">
        <v>5637.7</v>
      </c>
      <c r="K97" s="164"/>
      <c r="L97" s="164">
        <v>5637.7</v>
      </c>
    </row>
    <row r="98" spans="1:14" ht="26.25" x14ac:dyDescent="0.25">
      <c r="A98" s="161" t="s">
        <v>94</v>
      </c>
      <c r="B98" s="161"/>
      <c r="C98" s="163" t="s">
        <v>95</v>
      </c>
      <c r="D98" s="164">
        <f>D99</f>
        <v>910</v>
      </c>
      <c r="E98" s="164">
        <f>E99</f>
        <v>0</v>
      </c>
      <c r="F98" s="164">
        <f>F99</f>
        <v>910</v>
      </c>
      <c r="G98" s="164">
        <f>G99</f>
        <v>535.4</v>
      </c>
      <c r="H98" s="164"/>
      <c r="I98" s="164">
        <f>I99</f>
        <v>535.4</v>
      </c>
      <c r="J98" s="164">
        <f>J99</f>
        <v>535.4</v>
      </c>
      <c r="K98" s="164"/>
      <c r="L98" s="164">
        <f>L99</f>
        <v>535.4</v>
      </c>
    </row>
    <row r="99" spans="1:14" ht="26.25" x14ac:dyDescent="0.25">
      <c r="A99" s="161"/>
      <c r="B99" s="161" t="s">
        <v>64</v>
      </c>
      <c r="C99" s="163" t="s">
        <v>65</v>
      </c>
      <c r="D99" s="164">
        <v>910</v>
      </c>
      <c r="E99" s="164"/>
      <c r="F99" s="164">
        <f>SUM(D99:E99)</f>
        <v>910</v>
      </c>
      <c r="G99" s="164">
        <v>535.4</v>
      </c>
      <c r="H99" s="164"/>
      <c r="I99" s="164">
        <v>535.4</v>
      </c>
      <c r="J99" s="164">
        <v>535.4</v>
      </c>
      <c r="K99" s="164"/>
      <c r="L99" s="164">
        <v>535.4</v>
      </c>
      <c r="M99" s="174"/>
      <c r="N99" s="174"/>
    </row>
    <row r="100" spans="1:14" ht="39" x14ac:dyDescent="0.25">
      <c r="A100" s="161" t="s">
        <v>96</v>
      </c>
      <c r="B100" s="161"/>
      <c r="C100" s="163" t="s">
        <v>97</v>
      </c>
      <c r="D100" s="164">
        <f>D101</f>
        <v>288</v>
      </c>
      <c r="E100" s="164"/>
      <c r="F100" s="164">
        <f>F101</f>
        <v>288</v>
      </c>
      <c r="G100" s="164">
        <f>G101</f>
        <v>288</v>
      </c>
      <c r="H100" s="164"/>
      <c r="I100" s="164">
        <f>I101</f>
        <v>288</v>
      </c>
      <c r="J100" s="164">
        <f>J101</f>
        <v>288</v>
      </c>
      <c r="K100" s="164"/>
      <c r="L100" s="164">
        <f>L101</f>
        <v>288</v>
      </c>
    </row>
    <row r="101" spans="1:14" ht="26.25" x14ac:dyDescent="0.25">
      <c r="A101" s="161"/>
      <c r="B101" s="161" t="s">
        <v>64</v>
      </c>
      <c r="C101" s="163" t="s">
        <v>65</v>
      </c>
      <c r="D101" s="164">
        <v>288</v>
      </c>
      <c r="E101" s="164"/>
      <c r="F101" s="164">
        <v>288</v>
      </c>
      <c r="G101" s="164">
        <v>288</v>
      </c>
      <c r="H101" s="164"/>
      <c r="I101" s="164">
        <v>288</v>
      </c>
      <c r="J101" s="164">
        <v>288</v>
      </c>
      <c r="K101" s="164"/>
      <c r="L101" s="164">
        <v>288</v>
      </c>
    </row>
    <row r="102" spans="1:14" ht="26.25" x14ac:dyDescent="0.25">
      <c r="A102" s="161" t="s">
        <v>98</v>
      </c>
      <c r="B102" s="161"/>
      <c r="C102" s="163" t="s">
        <v>99</v>
      </c>
      <c r="D102" s="164">
        <f>D103</f>
        <v>271.60000000000002</v>
      </c>
      <c r="E102" s="164"/>
      <c r="F102" s="164">
        <f>F103</f>
        <v>271.60000000000002</v>
      </c>
      <c r="G102" s="164">
        <f>G103</f>
        <v>271.60000000000002</v>
      </c>
      <c r="H102" s="164"/>
      <c r="I102" s="164">
        <f>I103</f>
        <v>271.60000000000002</v>
      </c>
      <c r="J102" s="164">
        <f>J103</f>
        <v>271.60000000000002</v>
      </c>
      <c r="K102" s="164"/>
      <c r="L102" s="164">
        <f>L103</f>
        <v>271.60000000000002</v>
      </c>
    </row>
    <row r="103" spans="1:14" ht="26.25" x14ac:dyDescent="0.25">
      <c r="A103" s="161"/>
      <c r="B103" s="161" t="s">
        <v>64</v>
      </c>
      <c r="C103" s="163" t="s">
        <v>65</v>
      </c>
      <c r="D103" s="164">
        <v>271.60000000000002</v>
      </c>
      <c r="E103" s="164"/>
      <c r="F103" s="164">
        <v>271.60000000000002</v>
      </c>
      <c r="G103" s="164">
        <v>271.60000000000002</v>
      </c>
      <c r="H103" s="164"/>
      <c r="I103" s="164">
        <v>271.60000000000002</v>
      </c>
      <c r="J103" s="164">
        <v>271.60000000000002</v>
      </c>
      <c r="K103" s="164"/>
      <c r="L103" s="164">
        <v>271.60000000000002</v>
      </c>
    </row>
    <row r="104" spans="1:14" ht="25.5" x14ac:dyDescent="0.25">
      <c r="A104" s="175" t="s">
        <v>100</v>
      </c>
      <c r="B104" s="161"/>
      <c r="C104" s="28" t="s">
        <v>991</v>
      </c>
      <c r="D104" s="164">
        <v>5339.2</v>
      </c>
      <c r="E104" s="164">
        <f>E106</f>
        <v>92.1</v>
      </c>
      <c r="F104" s="164">
        <f>SUM(F106)</f>
        <v>5431.3</v>
      </c>
      <c r="G104" s="164">
        <v>5588.5</v>
      </c>
      <c r="H104" s="164">
        <f>H106</f>
        <v>96.7</v>
      </c>
      <c r="I104" s="164">
        <f>SUM(I106)</f>
        <v>5685.2</v>
      </c>
      <c r="J104" s="164">
        <v>5486.3</v>
      </c>
      <c r="K104" s="164">
        <f>K106</f>
        <v>95</v>
      </c>
      <c r="L104" s="164">
        <f>SUM(L106)</f>
        <v>5581.3</v>
      </c>
    </row>
    <row r="105" spans="1:14" x14ac:dyDescent="0.25">
      <c r="A105" s="161"/>
      <c r="B105" s="161" t="s">
        <v>37</v>
      </c>
      <c r="C105" s="163" t="s">
        <v>38</v>
      </c>
      <c r="D105" s="164">
        <v>0</v>
      </c>
      <c r="E105" s="164"/>
      <c r="F105" s="164">
        <v>0</v>
      </c>
      <c r="G105" s="164">
        <v>0</v>
      </c>
      <c r="H105" s="164"/>
      <c r="I105" s="164">
        <v>0</v>
      </c>
      <c r="J105" s="164">
        <v>0</v>
      </c>
      <c r="K105" s="164"/>
      <c r="L105" s="164">
        <v>0</v>
      </c>
    </row>
    <row r="106" spans="1:14" ht="26.25" x14ac:dyDescent="0.25">
      <c r="A106" s="161"/>
      <c r="B106" s="161" t="s">
        <v>64</v>
      </c>
      <c r="C106" s="163" t="s">
        <v>65</v>
      </c>
      <c r="D106" s="164">
        <v>5339.2</v>
      </c>
      <c r="E106" s="164">
        <v>92.1</v>
      </c>
      <c r="F106" s="164">
        <f>SUM(D106:E106)</f>
        <v>5431.3</v>
      </c>
      <c r="G106" s="164">
        <v>5588.5</v>
      </c>
      <c r="H106" s="164">
        <v>96.7</v>
      </c>
      <c r="I106" s="164">
        <f>SUM(G106:H106)</f>
        <v>5685.2</v>
      </c>
      <c r="J106" s="164">
        <v>5486.3</v>
      </c>
      <c r="K106" s="164">
        <v>95</v>
      </c>
      <c r="L106" s="164">
        <f>SUM(J106:K106)</f>
        <v>5581.3</v>
      </c>
    </row>
    <row r="107" spans="1:14" ht="26.25" x14ac:dyDescent="0.25">
      <c r="A107" s="175" t="s">
        <v>101</v>
      </c>
      <c r="B107" s="161"/>
      <c r="C107" s="163" t="s">
        <v>992</v>
      </c>
      <c r="D107" s="164">
        <f t="shared" ref="D107:L107" si="11">D108</f>
        <v>6821.1</v>
      </c>
      <c r="E107" s="164">
        <f t="shared" si="11"/>
        <v>118.3</v>
      </c>
      <c r="F107" s="164">
        <f t="shared" si="11"/>
        <v>6939.4000000000005</v>
      </c>
      <c r="G107" s="164">
        <f t="shared" si="11"/>
        <v>6777.1</v>
      </c>
      <c r="H107" s="164">
        <f t="shared" si="11"/>
        <v>117.4</v>
      </c>
      <c r="I107" s="164">
        <f t="shared" si="11"/>
        <v>6894.5</v>
      </c>
      <c r="J107" s="164">
        <f t="shared" si="11"/>
        <v>6615.2</v>
      </c>
      <c r="K107" s="164">
        <f t="shared" si="11"/>
        <v>114.6</v>
      </c>
      <c r="L107" s="164">
        <f t="shared" si="11"/>
        <v>6729.8</v>
      </c>
    </row>
    <row r="108" spans="1:14" ht="26.25" x14ac:dyDescent="0.25">
      <c r="A108" s="161"/>
      <c r="B108" s="161" t="s">
        <v>64</v>
      </c>
      <c r="C108" s="163" t="s">
        <v>65</v>
      </c>
      <c r="D108" s="164">
        <v>6821.1</v>
      </c>
      <c r="E108" s="164">
        <v>118.3</v>
      </c>
      <c r="F108" s="164">
        <f>SUM(D108:E108)</f>
        <v>6939.4000000000005</v>
      </c>
      <c r="G108" s="164">
        <v>6777.1</v>
      </c>
      <c r="H108" s="164">
        <v>117.4</v>
      </c>
      <c r="I108" s="164">
        <f>SUM(G108:H108)</f>
        <v>6894.5</v>
      </c>
      <c r="J108" s="164">
        <v>6615.2</v>
      </c>
      <c r="K108" s="164">
        <v>114.6</v>
      </c>
      <c r="L108" s="164">
        <f>SUM(J108:K108)</f>
        <v>6729.8</v>
      </c>
    </row>
    <row r="109" spans="1:14" ht="39" x14ac:dyDescent="0.25">
      <c r="A109" s="161" t="s">
        <v>445</v>
      </c>
      <c r="B109" s="161"/>
      <c r="C109" s="163" t="s">
        <v>994</v>
      </c>
      <c r="D109" s="164">
        <f>D110</f>
        <v>12128.1</v>
      </c>
      <c r="E109" s="164"/>
      <c r="F109" s="164">
        <f>F110</f>
        <v>12128.1</v>
      </c>
      <c r="G109" s="164">
        <f>G110</f>
        <v>12128.1</v>
      </c>
      <c r="H109" s="164"/>
      <c r="I109" s="164">
        <f>I110</f>
        <v>12128.1</v>
      </c>
      <c r="J109" s="164">
        <f>J110</f>
        <v>12128.1</v>
      </c>
      <c r="K109" s="164"/>
      <c r="L109" s="164">
        <f>L110</f>
        <v>12128.1</v>
      </c>
    </row>
    <row r="110" spans="1:14" ht="26.25" x14ac:dyDescent="0.25">
      <c r="A110" s="161"/>
      <c r="B110" s="161" t="s">
        <v>64</v>
      </c>
      <c r="C110" s="163" t="s">
        <v>65</v>
      </c>
      <c r="D110" s="164">
        <v>12128.1</v>
      </c>
      <c r="E110" s="164"/>
      <c r="F110" s="164">
        <v>12128.1</v>
      </c>
      <c r="G110" s="164">
        <v>12128.1</v>
      </c>
      <c r="H110" s="164"/>
      <c r="I110" s="164">
        <v>12128.1</v>
      </c>
      <c r="J110" s="164">
        <f>J111</f>
        <v>12128.1</v>
      </c>
      <c r="K110" s="164"/>
      <c r="L110" s="164">
        <f>L111</f>
        <v>12128.1</v>
      </c>
    </row>
    <row r="111" spans="1:14" x14ac:dyDescent="0.25">
      <c r="A111" s="161"/>
      <c r="B111" s="161"/>
      <c r="C111" s="163" t="s">
        <v>89</v>
      </c>
      <c r="D111" s="164">
        <v>12128.1</v>
      </c>
      <c r="E111" s="164"/>
      <c r="F111" s="164">
        <v>12128.1</v>
      </c>
      <c r="G111" s="164">
        <v>12128.1</v>
      </c>
      <c r="H111" s="164"/>
      <c r="I111" s="164">
        <v>12128.1</v>
      </c>
      <c r="J111" s="164">
        <v>12128.1</v>
      </c>
      <c r="K111" s="164"/>
      <c r="L111" s="164">
        <v>12128.1</v>
      </c>
    </row>
    <row r="112" spans="1:14" ht="26.25" x14ac:dyDescent="0.25">
      <c r="A112" s="161" t="s">
        <v>446</v>
      </c>
      <c r="B112" s="161"/>
      <c r="C112" s="163" t="s">
        <v>995</v>
      </c>
      <c r="D112" s="164">
        <f t="shared" ref="D112:L113" si="12">D113</f>
        <v>12139.4</v>
      </c>
      <c r="E112" s="164">
        <f>E113</f>
        <v>366.9</v>
      </c>
      <c r="F112" s="164">
        <f t="shared" si="12"/>
        <v>12506.3</v>
      </c>
      <c r="G112" s="164">
        <f t="shared" si="12"/>
        <v>11244.1</v>
      </c>
      <c r="H112" s="164">
        <f>H113</f>
        <v>264.2</v>
      </c>
      <c r="I112" s="164">
        <f t="shared" si="12"/>
        <v>11508.300000000001</v>
      </c>
      <c r="J112" s="164">
        <f t="shared" si="12"/>
        <v>11168.1</v>
      </c>
      <c r="K112" s="164">
        <f>K113</f>
        <v>167</v>
      </c>
      <c r="L112" s="164">
        <f t="shared" si="12"/>
        <v>11335.1</v>
      </c>
    </row>
    <row r="113" spans="1:12" ht="26.25" x14ac:dyDescent="0.25">
      <c r="A113" s="161"/>
      <c r="B113" s="161" t="s">
        <v>64</v>
      </c>
      <c r="C113" s="163" t="s">
        <v>65</v>
      </c>
      <c r="D113" s="164">
        <f t="shared" si="12"/>
        <v>12139.4</v>
      </c>
      <c r="E113" s="164">
        <f>E114</f>
        <v>366.9</v>
      </c>
      <c r="F113" s="164">
        <f t="shared" si="12"/>
        <v>12506.3</v>
      </c>
      <c r="G113" s="164">
        <f t="shared" si="12"/>
        <v>11244.1</v>
      </c>
      <c r="H113" s="164">
        <f>H114</f>
        <v>264.2</v>
      </c>
      <c r="I113" s="164">
        <f t="shared" si="12"/>
        <v>11508.300000000001</v>
      </c>
      <c r="J113" s="164">
        <f t="shared" si="12"/>
        <v>11168.1</v>
      </c>
      <c r="K113" s="164">
        <f>K114</f>
        <v>167</v>
      </c>
      <c r="L113" s="164">
        <f t="shared" si="12"/>
        <v>11335.1</v>
      </c>
    </row>
    <row r="114" spans="1:12" x14ac:dyDescent="0.25">
      <c r="A114" s="161"/>
      <c r="B114" s="161"/>
      <c r="C114" s="163" t="s">
        <v>89</v>
      </c>
      <c r="D114" s="164">
        <v>12139.4</v>
      </c>
      <c r="E114" s="164">
        <v>366.9</v>
      </c>
      <c r="F114" s="164">
        <f>SUM(D114:E114)</f>
        <v>12506.3</v>
      </c>
      <c r="G114" s="164">
        <v>11244.1</v>
      </c>
      <c r="H114" s="164">
        <v>264.2</v>
      </c>
      <c r="I114" s="164">
        <f>SUM(G114:H114)</f>
        <v>11508.300000000001</v>
      </c>
      <c r="J114" s="164">
        <v>11168.1</v>
      </c>
      <c r="K114" s="164">
        <v>167</v>
      </c>
      <c r="L114" s="164">
        <f>SUM(J114:K114)</f>
        <v>11335.1</v>
      </c>
    </row>
    <row r="115" spans="1:12" s="188" customFormat="1" ht="39" x14ac:dyDescent="0.25">
      <c r="A115" s="158" t="s">
        <v>1029</v>
      </c>
      <c r="B115" s="158"/>
      <c r="C115" s="159" t="s">
        <v>1032</v>
      </c>
      <c r="D115" s="160">
        <f t="shared" ref="D115:F116" si="13">D116</f>
        <v>67036.7</v>
      </c>
      <c r="E115" s="160">
        <f t="shared" si="13"/>
        <v>-5000</v>
      </c>
      <c r="F115" s="160">
        <f t="shared" si="13"/>
        <v>62036.7</v>
      </c>
      <c r="G115" s="160">
        <f t="shared" ref="G115:L117" si="14">G116</f>
        <v>58669.2</v>
      </c>
      <c r="H115" s="160">
        <f>H116</f>
        <v>13338.9</v>
      </c>
      <c r="I115" s="160">
        <f t="shared" si="14"/>
        <v>72008.100000000006</v>
      </c>
      <c r="J115" s="160">
        <f t="shared" si="14"/>
        <v>0</v>
      </c>
      <c r="K115" s="160">
        <f t="shared" si="14"/>
        <v>10359.5</v>
      </c>
      <c r="L115" s="160">
        <f t="shared" si="14"/>
        <v>10359.5</v>
      </c>
    </row>
    <row r="116" spans="1:12" s="188" customFormat="1" ht="25.5" x14ac:dyDescent="0.25">
      <c r="A116" s="161" t="s">
        <v>1030</v>
      </c>
      <c r="B116" s="161"/>
      <c r="C116" s="378" t="s">
        <v>1042</v>
      </c>
      <c r="D116" s="164">
        <f t="shared" si="13"/>
        <v>67036.7</v>
      </c>
      <c r="E116" s="164">
        <f t="shared" si="13"/>
        <v>-5000</v>
      </c>
      <c r="F116" s="164">
        <f t="shared" si="13"/>
        <v>62036.7</v>
      </c>
      <c r="G116" s="164">
        <f t="shared" si="14"/>
        <v>58669.2</v>
      </c>
      <c r="H116" s="164">
        <f>H117</f>
        <v>13338.9</v>
      </c>
      <c r="I116" s="164">
        <f t="shared" si="14"/>
        <v>72008.100000000006</v>
      </c>
      <c r="J116" s="164">
        <f t="shared" si="14"/>
        <v>0</v>
      </c>
      <c r="K116" s="164">
        <f t="shared" si="14"/>
        <v>10359.5</v>
      </c>
      <c r="L116" s="164">
        <f t="shared" si="14"/>
        <v>10359.5</v>
      </c>
    </row>
    <row r="117" spans="1:12" ht="26.25" x14ac:dyDescent="0.25">
      <c r="A117" s="161"/>
      <c r="B117" s="161" t="s">
        <v>187</v>
      </c>
      <c r="C117" s="26" t="s">
        <v>188</v>
      </c>
      <c r="D117" s="164">
        <f t="shared" ref="D117:I117" si="15">SUM(D118:D120)</f>
        <v>67036.7</v>
      </c>
      <c r="E117" s="164">
        <f t="shared" si="15"/>
        <v>-5000</v>
      </c>
      <c r="F117" s="164">
        <f t="shared" si="15"/>
        <v>62036.7</v>
      </c>
      <c r="G117" s="164">
        <f t="shared" si="15"/>
        <v>58669.2</v>
      </c>
      <c r="H117" s="164">
        <f>SUM(H118:H120)</f>
        <v>13338.9</v>
      </c>
      <c r="I117" s="164">
        <f t="shared" si="15"/>
        <v>72008.100000000006</v>
      </c>
      <c r="J117" s="164">
        <f t="shared" si="14"/>
        <v>0</v>
      </c>
      <c r="K117" s="164">
        <f>SUM(K118:K120)</f>
        <v>10359.5</v>
      </c>
      <c r="L117" s="164">
        <f>SUM(L118:L120)</f>
        <v>10359.5</v>
      </c>
    </row>
    <row r="118" spans="1:12" x14ac:dyDescent="0.25">
      <c r="A118" s="161"/>
      <c r="B118" s="161"/>
      <c r="C118" s="26" t="s">
        <v>1217</v>
      </c>
      <c r="D118" s="164">
        <v>57131.1</v>
      </c>
      <c r="E118" s="164"/>
      <c r="F118" s="164">
        <v>57131.1</v>
      </c>
      <c r="G118" s="164">
        <v>50000</v>
      </c>
      <c r="H118" s="164"/>
      <c r="I118" s="164">
        <f>SUM(G118:H118)</f>
        <v>50000</v>
      </c>
      <c r="J118" s="164">
        <v>0</v>
      </c>
      <c r="K118" s="164"/>
      <c r="L118" s="164">
        <f>SUM(K118)</f>
        <v>0</v>
      </c>
    </row>
    <row r="119" spans="1:12" x14ac:dyDescent="0.25">
      <c r="A119" s="161"/>
      <c r="B119" s="161"/>
      <c r="C119" s="26" t="s">
        <v>1218</v>
      </c>
      <c r="D119" s="164"/>
      <c r="E119" s="164"/>
      <c r="F119" s="164"/>
      <c r="G119" s="164"/>
      <c r="H119" s="164">
        <v>8338.9</v>
      </c>
      <c r="I119" s="164">
        <v>8338.9</v>
      </c>
      <c r="J119" s="164"/>
      <c r="K119" s="164">
        <v>10359.5</v>
      </c>
      <c r="L119" s="164">
        <v>10359.5</v>
      </c>
    </row>
    <row r="120" spans="1:12" x14ac:dyDescent="0.25">
      <c r="A120" s="161"/>
      <c r="B120" s="161"/>
      <c r="C120" s="26" t="s">
        <v>193</v>
      </c>
      <c r="D120" s="164">
        <v>9905.6</v>
      </c>
      <c r="E120" s="164">
        <v>-5000</v>
      </c>
      <c r="F120" s="164">
        <f>SUM(D120:E120)</f>
        <v>4905.6000000000004</v>
      </c>
      <c r="G120" s="164">
        <v>8669.2000000000007</v>
      </c>
      <c r="H120" s="164">
        <v>5000</v>
      </c>
      <c r="I120" s="164">
        <f>SUM(G120:H120)</f>
        <v>13669.2</v>
      </c>
      <c r="J120" s="164">
        <v>0</v>
      </c>
      <c r="K120" s="164"/>
      <c r="L120" s="164">
        <v>0</v>
      </c>
    </row>
    <row r="121" spans="1:12" ht="33.75" customHeight="1" x14ac:dyDescent="0.25">
      <c r="A121" s="155" t="s">
        <v>103</v>
      </c>
      <c r="B121" s="155"/>
      <c r="C121" s="156" t="s">
        <v>104</v>
      </c>
      <c r="D121" s="157">
        <f>D122</f>
        <v>28646.899999999998</v>
      </c>
      <c r="E121" s="157">
        <f>E122</f>
        <v>120.5</v>
      </c>
      <c r="F121" s="157">
        <f>F122</f>
        <v>28767.399999999998</v>
      </c>
      <c r="G121" s="157">
        <f>G122</f>
        <v>28516.899999999998</v>
      </c>
      <c r="H121" s="157"/>
      <c r="I121" s="157">
        <f>I122</f>
        <v>28516.899999999998</v>
      </c>
      <c r="J121" s="157">
        <f>J122</f>
        <v>28516.899999999998</v>
      </c>
      <c r="K121" s="157"/>
      <c r="L121" s="157">
        <f>L122</f>
        <v>28516.899999999998</v>
      </c>
    </row>
    <row r="122" spans="1:12" ht="26.25" x14ac:dyDescent="0.25">
      <c r="A122" s="158" t="s">
        <v>105</v>
      </c>
      <c r="B122" s="168"/>
      <c r="C122" s="159" t="s">
        <v>106</v>
      </c>
      <c r="D122" s="160">
        <f>D123+D125+D127+D129+D131+D133+D135</f>
        <v>28646.899999999998</v>
      </c>
      <c r="E122" s="160">
        <f>E123+E125+E127+E129+E131+E133+E135</f>
        <v>120.5</v>
      </c>
      <c r="F122" s="160">
        <f>F123+F125+F127+F129+F131+F133+F135</f>
        <v>28767.399999999998</v>
      </c>
      <c r="G122" s="160">
        <f>G123+G125+G127+G129+G131</f>
        <v>28516.899999999998</v>
      </c>
      <c r="H122" s="160"/>
      <c r="I122" s="160">
        <f>I123+I125+I127+I129+I131</f>
        <v>28516.899999999998</v>
      </c>
      <c r="J122" s="160">
        <f>J123+J125+J127+J129+J131</f>
        <v>28516.899999999998</v>
      </c>
      <c r="K122" s="160"/>
      <c r="L122" s="160">
        <f>L123+L125+L127+L129+L131</f>
        <v>28516.899999999998</v>
      </c>
    </row>
    <row r="123" spans="1:12" ht="26.25" x14ac:dyDescent="0.25">
      <c r="A123" s="161" t="s">
        <v>107</v>
      </c>
      <c r="B123" s="162"/>
      <c r="C123" s="163" t="s">
        <v>108</v>
      </c>
      <c r="D123" s="164">
        <f>D124</f>
        <v>17666.599999999999</v>
      </c>
      <c r="E123" s="164">
        <f>E124</f>
        <v>265.5</v>
      </c>
      <c r="F123" s="164">
        <f>F124</f>
        <v>17932.099999999999</v>
      </c>
      <c r="G123" s="164">
        <f>G124</f>
        <v>17666.599999999999</v>
      </c>
      <c r="H123" s="164"/>
      <c r="I123" s="164">
        <f>I124</f>
        <v>17666.599999999999</v>
      </c>
      <c r="J123" s="164">
        <f>J124</f>
        <v>17666.599999999999</v>
      </c>
      <c r="K123" s="164"/>
      <c r="L123" s="164">
        <f>L124</f>
        <v>17666.599999999999</v>
      </c>
    </row>
    <row r="124" spans="1:12" ht="26.25" x14ac:dyDescent="0.25">
      <c r="A124" s="161"/>
      <c r="B124" s="161" t="s">
        <v>64</v>
      </c>
      <c r="C124" s="163" t="s">
        <v>65</v>
      </c>
      <c r="D124" s="164">
        <f>18449.3-782.7</f>
        <v>17666.599999999999</v>
      </c>
      <c r="E124" s="164">
        <v>265.5</v>
      </c>
      <c r="F124" s="164">
        <f>SUM(D124:E124)</f>
        <v>17932.099999999999</v>
      </c>
      <c r="G124" s="164">
        <f t="shared" ref="G124:L124" si="16">18449.3-782.7</f>
        <v>17666.599999999999</v>
      </c>
      <c r="H124" s="164"/>
      <c r="I124" s="164">
        <f t="shared" si="16"/>
        <v>17666.599999999999</v>
      </c>
      <c r="J124" s="164">
        <f t="shared" si="16"/>
        <v>17666.599999999999</v>
      </c>
      <c r="K124" s="164"/>
      <c r="L124" s="164">
        <f t="shared" si="16"/>
        <v>17666.599999999999</v>
      </c>
    </row>
    <row r="125" spans="1:12" ht="26.25" x14ac:dyDescent="0.25">
      <c r="A125" s="161" t="s">
        <v>109</v>
      </c>
      <c r="B125" s="162"/>
      <c r="C125" s="163" t="s">
        <v>110</v>
      </c>
      <c r="D125" s="164">
        <f>D126</f>
        <v>10240.700000000001</v>
      </c>
      <c r="E125" s="164">
        <f>E126</f>
        <v>-145</v>
      </c>
      <c r="F125" s="164">
        <f>F126</f>
        <v>10095.700000000001</v>
      </c>
      <c r="G125" s="164">
        <f>G126</f>
        <v>10240.700000000001</v>
      </c>
      <c r="H125" s="164"/>
      <c r="I125" s="164">
        <f>I126</f>
        <v>10240.700000000001</v>
      </c>
      <c r="J125" s="164">
        <f>J126</f>
        <v>10240.700000000001</v>
      </c>
      <c r="K125" s="164"/>
      <c r="L125" s="164">
        <f>L126</f>
        <v>10240.700000000001</v>
      </c>
    </row>
    <row r="126" spans="1:12" ht="26.25" x14ac:dyDescent="0.25">
      <c r="A126" s="161"/>
      <c r="B126" s="161" t="s">
        <v>64</v>
      </c>
      <c r="C126" s="163" t="s">
        <v>65</v>
      </c>
      <c r="D126" s="164">
        <f>10533.5-292.8</f>
        <v>10240.700000000001</v>
      </c>
      <c r="E126" s="164">
        <v>-145</v>
      </c>
      <c r="F126" s="164">
        <f>SUM(D126:E126)</f>
        <v>10095.700000000001</v>
      </c>
      <c r="G126" s="164">
        <f t="shared" ref="G126:L126" si="17">10533.5-292.8</f>
        <v>10240.700000000001</v>
      </c>
      <c r="H126" s="164"/>
      <c r="I126" s="164">
        <f t="shared" si="17"/>
        <v>10240.700000000001</v>
      </c>
      <c r="J126" s="164">
        <f t="shared" si="17"/>
        <v>10240.700000000001</v>
      </c>
      <c r="K126" s="164"/>
      <c r="L126" s="164">
        <f t="shared" si="17"/>
        <v>10240.700000000001</v>
      </c>
    </row>
    <row r="127" spans="1:12" x14ac:dyDescent="0.25">
      <c r="A127" s="161" t="s">
        <v>111</v>
      </c>
      <c r="B127" s="161"/>
      <c r="C127" s="163" t="s">
        <v>112</v>
      </c>
      <c r="D127" s="164">
        <f>D128</f>
        <v>278.2</v>
      </c>
      <c r="E127" s="164"/>
      <c r="F127" s="164">
        <f>F128</f>
        <v>278.2</v>
      </c>
      <c r="G127" s="164">
        <f>G128</f>
        <v>278.2</v>
      </c>
      <c r="H127" s="164"/>
      <c r="I127" s="164">
        <f>I128</f>
        <v>278.2</v>
      </c>
      <c r="J127" s="164">
        <f>J128</f>
        <v>278.2</v>
      </c>
      <c r="K127" s="164"/>
      <c r="L127" s="164">
        <f>L128</f>
        <v>278.2</v>
      </c>
    </row>
    <row r="128" spans="1:12" ht="26.25" x14ac:dyDescent="0.25">
      <c r="A128" s="161"/>
      <c r="B128" s="161" t="s">
        <v>64</v>
      </c>
      <c r="C128" s="163" t="s">
        <v>65</v>
      </c>
      <c r="D128" s="164">
        <v>278.2</v>
      </c>
      <c r="E128" s="164"/>
      <c r="F128" s="164">
        <v>278.2</v>
      </c>
      <c r="G128" s="164">
        <v>278.2</v>
      </c>
      <c r="H128" s="164"/>
      <c r="I128" s="164">
        <v>278.2</v>
      </c>
      <c r="J128" s="164">
        <v>278.2</v>
      </c>
      <c r="K128" s="164"/>
      <c r="L128" s="164">
        <v>278.2</v>
      </c>
    </row>
    <row r="129" spans="1:12" x14ac:dyDescent="0.25">
      <c r="A129" s="161" t="s">
        <v>113</v>
      </c>
      <c r="B129" s="161"/>
      <c r="C129" s="163" t="s">
        <v>114</v>
      </c>
      <c r="D129" s="164">
        <f>D130</f>
        <v>100.1</v>
      </c>
      <c r="E129" s="164"/>
      <c r="F129" s="164">
        <f>F130</f>
        <v>100.1</v>
      </c>
      <c r="G129" s="164">
        <f>G130</f>
        <v>100.1</v>
      </c>
      <c r="H129" s="164"/>
      <c r="I129" s="164">
        <f>I130</f>
        <v>100.1</v>
      </c>
      <c r="J129" s="164">
        <f>J130</f>
        <v>100.1</v>
      </c>
      <c r="K129" s="164"/>
      <c r="L129" s="164">
        <f>L130</f>
        <v>100.1</v>
      </c>
    </row>
    <row r="130" spans="1:12" ht="26.25" x14ac:dyDescent="0.25">
      <c r="A130" s="161"/>
      <c r="B130" s="161" t="s">
        <v>64</v>
      </c>
      <c r="C130" s="163" t="s">
        <v>65</v>
      </c>
      <c r="D130" s="164">
        <v>100.1</v>
      </c>
      <c r="E130" s="164"/>
      <c r="F130" s="164">
        <v>100.1</v>
      </c>
      <c r="G130" s="164">
        <v>100.1</v>
      </c>
      <c r="H130" s="164"/>
      <c r="I130" s="164">
        <v>100.1</v>
      </c>
      <c r="J130" s="164">
        <v>100.1</v>
      </c>
      <c r="K130" s="164"/>
      <c r="L130" s="164">
        <v>100.1</v>
      </c>
    </row>
    <row r="131" spans="1:12" x14ac:dyDescent="0.25">
      <c r="A131" s="161" t="s">
        <v>794</v>
      </c>
      <c r="B131" s="161"/>
      <c r="C131" s="163" t="s">
        <v>116</v>
      </c>
      <c r="D131" s="164">
        <f>D132</f>
        <v>231.3</v>
      </c>
      <c r="E131" s="164"/>
      <c r="F131" s="164">
        <f>F132</f>
        <v>231.3</v>
      </c>
      <c r="G131" s="164">
        <f>G132</f>
        <v>231.3</v>
      </c>
      <c r="H131" s="164"/>
      <c r="I131" s="164">
        <f>I132</f>
        <v>231.3</v>
      </c>
      <c r="J131" s="164">
        <f>J132</f>
        <v>231.3</v>
      </c>
      <c r="K131" s="164"/>
      <c r="L131" s="164">
        <f>L132</f>
        <v>231.3</v>
      </c>
    </row>
    <row r="132" spans="1:12" ht="26.25" x14ac:dyDescent="0.25">
      <c r="A132" s="161"/>
      <c r="B132" s="161" t="s">
        <v>64</v>
      </c>
      <c r="C132" s="163" t="s">
        <v>65</v>
      </c>
      <c r="D132" s="164">
        <v>231.3</v>
      </c>
      <c r="E132" s="164"/>
      <c r="F132" s="164">
        <v>231.3</v>
      </c>
      <c r="G132" s="164">
        <v>231.3</v>
      </c>
      <c r="H132" s="164"/>
      <c r="I132" s="164">
        <v>231.3</v>
      </c>
      <c r="J132" s="164">
        <v>231.3</v>
      </c>
      <c r="K132" s="164"/>
      <c r="L132" s="164">
        <v>231.3</v>
      </c>
    </row>
    <row r="133" spans="1:12" ht="26.25" x14ac:dyDescent="0.25">
      <c r="A133" s="161" t="s">
        <v>795</v>
      </c>
      <c r="B133" s="161"/>
      <c r="C133" s="163" t="s">
        <v>749</v>
      </c>
      <c r="D133" s="164">
        <f>D134</f>
        <v>60</v>
      </c>
      <c r="E133" s="164"/>
      <c r="F133" s="164">
        <f>F134</f>
        <v>60</v>
      </c>
      <c r="G133" s="164">
        <f>G134</f>
        <v>0</v>
      </c>
      <c r="H133" s="164"/>
      <c r="I133" s="164">
        <f>I134</f>
        <v>0</v>
      </c>
      <c r="J133" s="164">
        <f>J134</f>
        <v>0</v>
      </c>
      <c r="K133" s="164"/>
      <c r="L133" s="164">
        <f>L134</f>
        <v>0</v>
      </c>
    </row>
    <row r="134" spans="1:12" ht="26.25" x14ac:dyDescent="0.25">
      <c r="A134" s="161"/>
      <c r="B134" s="161" t="s">
        <v>64</v>
      </c>
      <c r="C134" s="163" t="s">
        <v>65</v>
      </c>
      <c r="D134" s="164">
        <f>58.5+1.5</f>
        <v>60</v>
      </c>
      <c r="E134" s="164"/>
      <c r="F134" s="164">
        <f>58.5+1.5</f>
        <v>60</v>
      </c>
      <c r="G134" s="164">
        <v>0</v>
      </c>
      <c r="H134" s="164"/>
      <c r="I134" s="164">
        <v>0</v>
      </c>
      <c r="J134" s="164">
        <v>0</v>
      </c>
      <c r="K134" s="164"/>
      <c r="L134" s="164">
        <v>0</v>
      </c>
    </row>
    <row r="135" spans="1:12" ht="39" x14ac:dyDescent="0.25">
      <c r="A135" s="161" t="s">
        <v>796</v>
      </c>
      <c r="B135" s="161"/>
      <c r="C135" s="163" t="s">
        <v>254</v>
      </c>
      <c r="D135" s="164">
        <f>D136</f>
        <v>70</v>
      </c>
      <c r="E135" s="164"/>
      <c r="F135" s="164">
        <f>F136</f>
        <v>70</v>
      </c>
      <c r="G135" s="164">
        <f>G136</f>
        <v>0</v>
      </c>
      <c r="H135" s="164"/>
      <c r="I135" s="164">
        <f>I136</f>
        <v>0</v>
      </c>
      <c r="J135" s="164">
        <f>J136</f>
        <v>0</v>
      </c>
      <c r="K135" s="164"/>
      <c r="L135" s="164">
        <f>L136</f>
        <v>0</v>
      </c>
    </row>
    <row r="136" spans="1:12" ht="26.25" x14ac:dyDescent="0.25">
      <c r="A136" s="161"/>
      <c r="B136" s="161" t="s">
        <v>64</v>
      </c>
      <c r="C136" s="163" t="s">
        <v>65</v>
      </c>
      <c r="D136" s="164">
        <v>70</v>
      </c>
      <c r="E136" s="164"/>
      <c r="F136" s="164">
        <v>70</v>
      </c>
      <c r="G136" s="164">
        <v>0</v>
      </c>
      <c r="H136" s="164"/>
      <c r="I136" s="164">
        <v>0</v>
      </c>
      <c r="J136" s="164">
        <v>0</v>
      </c>
      <c r="K136" s="164"/>
      <c r="L136" s="164">
        <v>0</v>
      </c>
    </row>
    <row r="137" spans="1:12" ht="26.25" x14ac:dyDescent="0.25">
      <c r="A137" s="155" t="s">
        <v>117</v>
      </c>
      <c r="B137" s="155"/>
      <c r="C137" s="156" t="s">
        <v>118</v>
      </c>
      <c r="D137" s="157">
        <f t="shared" ref="D137:L137" si="18">D138</f>
        <v>6035.6</v>
      </c>
      <c r="E137" s="157">
        <f t="shared" si="18"/>
        <v>0</v>
      </c>
      <c r="F137" s="157">
        <f t="shared" si="18"/>
        <v>6035.6</v>
      </c>
      <c r="G137" s="157">
        <f t="shared" si="18"/>
        <v>5895.6</v>
      </c>
      <c r="H137" s="157">
        <f t="shared" si="18"/>
        <v>0</v>
      </c>
      <c r="I137" s="157">
        <f t="shared" si="18"/>
        <v>5895.6</v>
      </c>
      <c r="J137" s="157">
        <f t="shared" si="18"/>
        <v>5895.6</v>
      </c>
      <c r="K137" s="157">
        <f t="shared" si="18"/>
        <v>0</v>
      </c>
      <c r="L137" s="157">
        <f t="shared" si="18"/>
        <v>5895.6</v>
      </c>
    </row>
    <row r="138" spans="1:12" ht="26.25" x14ac:dyDescent="0.25">
      <c r="A138" s="158" t="s">
        <v>119</v>
      </c>
      <c r="B138" s="158"/>
      <c r="C138" s="159" t="s">
        <v>120</v>
      </c>
      <c r="D138" s="160">
        <f>D139+D145+D141</f>
        <v>6035.6</v>
      </c>
      <c r="E138" s="160">
        <f>E139+E145+E141+E143</f>
        <v>0</v>
      </c>
      <c r="F138" s="160">
        <f>F139+F145+F141+F143</f>
        <v>6035.6</v>
      </c>
      <c r="G138" s="160">
        <f>G139+G145</f>
        <v>5895.6</v>
      </c>
      <c r="H138" s="160">
        <f>H139+H143</f>
        <v>0</v>
      </c>
      <c r="I138" s="160">
        <f>I139+I145</f>
        <v>5895.6</v>
      </c>
      <c r="J138" s="160">
        <f>J139+J145</f>
        <v>5895.6</v>
      </c>
      <c r="K138" s="160">
        <f>K139+K143</f>
        <v>0</v>
      </c>
      <c r="L138" s="160">
        <f>L139+L145</f>
        <v>5895.6</v>
      </c>
    </row>
    <row r="139" spans="1:12" ht="26.25" x14ac:dyDescent="0.25">
      <c r="A139" s="161" t="s">
        <v>121</v>
      </c>
      <c r="B139" s="161"/>
      <c r="C139" s="163" t="s">
        <v>122</v>
      </c>
      <c r="D139" s="164">
        <f t="shared" ref="D139:L139" si="19">D140</f>
        <v>1870</v>
      </c>
      <c r="E139" s="164">
        <f t="shared" si="19"/>
        <v>-1870</v>
      </c>
      <c r="F139" s="164">
        <f t="shared" si="19"/>
        <v>0</v>
      </c>
      <c r="G139" s="164">
        <f t="shared" si="19"/>
        <v>1870</v>
      </c>
      <c r="H139" s="164">
        <f t="shared" si="19"/>
        <v>-1870</v>
      </c>
      <c r="I139" s="164">
        <f t="shared" si="19"/>
        <v>1870</v>
      </c>
      <c r="J139" s="164">
        <f t="shared" si="19"/>
        <v>1870</v>
      </c>
      <c r="K139" s="164">
        <f t="shared" si="19"/>
        <v>-1870</v>
      </c>
      <c r="L139" s="164">
        <f t="shared" si="19"/>
        <v>1870</v>
      </c>
    </row>
    <row r="140" spans="1:12" ht="26.25" x14ac:dyDescent="0.25">
      <c r="A140" s="161"/>
      <c r="B140" s="161" t="s">
        <v>64</v>
      </c>
      <c r="C140" s="163" t="s">
        <v>65</v>
      </c>
      <c r="D140" s="164">
        <v>1870</v>
      </c>
      <c r="E140" s="164">
        <v>-1870</v>
      </c>
      <c r="F140" s="164">
        <v>0</v>
      </c>
      <c r="G140" s="164">
        <v>1870</v>
      </c>
      <c r="H140" s="164">
        <v>-1870</v>
      </c>
      <c r="I140" s="164">
        <v>1870</v>
      </c>
      <c r="J140" s="164">
        <v>1870</v>
      </c>
      <c r="K140" s="164">
        <v>-1870</v>
      </c>
      <c r="L140" s="164">
        <v>1870</v>
      </c>
    </row>
    <row r="141" spans="1:12" ht="27" customHeight="1" x14ac:dyDescent="0.25">
      <c r="A141" s="161" t="s">
        <v>783</v>
      </c>
      <c r="B141" s="161"/>
      <c r="C141" s="163" t="s">
        <v>1210</v>
      </c>
      <c r="D141" s="164">
        <f>D142</f>
        <v>140</v>
      </c>
      <c r="E141" s="164"/>
      <c r="F141" s="164">
        <f>F142</f>
        <v>140</v>
      </c>
      <c r="G141" s="164">
        <f>G142</f>
        <v>0</v>
      </c>
      <c r="H141" s="164"/>
      <c r="I141" s="164">
        <f>I142</f>
        <v>0</v>
      </c>
      <c r="J141" s="164">
        <f>J142</f>
        <v>0</v>
      </c>
      <c r="K141" s="164"/>
      <c r="L141" s="164">
        <f>L142</f>
        <v>0</v>
      </c>
    </row>
    <row r="142" spans="1:12" ht="26.25" x14ac:dyDescent="0.25">
      <c r="A142" s="161"/>
      <c r="B142" s="161" t="s">
        <v>64</v>
      </c>
      <c r="C142" s="163" t="s">
        <v>65</v>
      </c>
      <c r="D142" s="164">
        <f>141.5-1.5</f>
        <v>140</v>
      </c>
      <c r="E142" s="164"/>
      <c r="F142" s="164">
        <f>141.5-1.5</f>
        <v>140</v>
      </c>
      <c r="G142" s="164">
        <v>0</v>
      </c>
      <c r="H142" s="164"/>
      <c r="I142" s="164">
        <v>0</v>
      </c>
      <c r="J142" s="164">
        <v>0</v>
      </c>
      <c r="K142" s="164"/>
      <c r="L142" s="164">
        <v>0</v>
      </c>
    </row>
    <row r="143" spans="1:12" ht="26.25" x14ac:dyDescent="0.25">
      <c r="A143" s="161" t="s">
        <v>1204</v>
      </c>
      <c r="B143" s="161"/>
      <c r="C143" s="163" t="s">
        <v>1203</v>
      </c>
      <c r="D143" s="164"/>
      <c r="E143" s="164">
        <f>E144</f>
        <v>1870</v>
      </c>
      <c r="F143" s="164">
        <f>F144</f>
        <v>1870</v>
      </c>
      <c r="G143" s="164"/>
      <c r="H143" s="164">
        <f>H144</f>
        <v>1870</v>
      </c>
      <c r="I143" s="164">
        <f>I144</f>
        <v>1870</v>
      </c>
      <c r="J143" s="164"/>
      <c r="K143" s="164">
        <f>K144</f>
        <v>1870</v>
      </c>
      <c r="L143" s="164">
        <f>L144</f>
        <v>1870</v>
      </c>
    </row>
    <row r="144" spans="1:12" ht="26.25" x14ac:dyDescent="0.25">
      <c r="A144" s="161"/>
      <c r="B144" s="161" t="s">
        <v>64</v>
      </c>
      <c r="C144" s="163" t="s">
        <v>65</v>
      </c>
      <c r="D144" s="164"/>
      <c r="E144" s="164">
        <v>1870</v>
      </c>
      <c r="F144" s="164">
        <v>1870</v>
      </c>
      <c r="G144" s="164"/>
      <c r="H144" s="164">
        <v>1870</v>
      </c>
      <c r="I144" s="164">
        <f>SUM(H144)</f>
        <v>1870</v>
      </c>
      <c r="J144" s="164"/>
      <c r="K144" s="164">
        <v>1870</v>
      </c>
      <c r="L144" s="164">
        <f>K144</f>
        <v>1870</v>
      </c>
    </row>
    <row r="145" spans="1:12" ht="39" x14ac:dyDescent="0.25">
      <c r="A145" s="161" t="s">
        <v>123</v>
      </c>
      <c r="B145" s="161"/>
      <c r="C145" s="163" t="s">
        <v>124</v>
      </c>
      <c r="D145" s="164">
        <v>4025.6</v>
      </c>
      <c r="E145" s="164"/>
      <c r="F145" s="164">
        <v>4025.6</v>
      </c>
      <c r="G145" s="164">
        <v>4025.6</v>
      </c>
      <c r="H145" s="164"/>
      <c r="I145" s="164">
        <v>4025.6</v>
      </c>
      <c r="J145" s="164">
        <v>4025.6</v>
      </c>
      <c r="K145" s="164"/>
      <c r="L145" s="164">
        <v>4025.6</v>
      </c>
    </row>
    <row r="146" spans="1:12" x14ac:dyDescent="0.25">
      <c r="A146" s="161"/>
      <c r="B146" s="161" t="s">
        <v>37</v>
      </c>
      <c r="C146" s="163" t="s">
        <v>38</v>
      </c>
      <c r="D146" s="29">
        <v>64.099999999999994</v>
      </c>
      <c r="E146" s="29"/>
      <c r="F146" s="29">
        <v>64.099999999999994</v>
      </c>
      <c r="G146" s="29">
        <v>64.099999999999994</v>
      </c>
      <c r="H146" s="29"/>
      <c r="I146" s="29">
        <v>64.099999999999994</v>
      </c>
      <c r="J146" s="29">
        <v>64.099999999999994</v>
      </c>
      <c r="K146" s="29"/>
      <c r="L146" s="29">
        <v>64.099999999999994</v>
      </c>
    </row>
    <row r="147" spans="1:12" ht="26.25" x14ac:dyDescent="0.25">
      <c r="A147" s="161"/>
      <c r="B147" s="161" t="s">
        <v>64</v>
      </c>
      <c r="C147" s="163" t="s">
        <v>65</v>
      </c>
      <c r="D147" s="29">
        <v>3961.5</v>
      </c>
      <c r="E147" s="29">
        <v>-73.3</v>
      </c>
      <c r="F147" s="29">
        <f>SUM(D147:E147)</f>
        <v>3888.2</v>
      </c>
      <c r="G147" s="29">
        <v>3961.5</v>
      </c>
      <c r="H147" s="29"/>
      <c r="I147" s="29">
        <v>3961.5</v>
      </c>
      <c r="J147" s="29">
        <v>3961.5</v>
      </c>
      <c r="K147" s="29"/>
      <c r="L147" s="29">
        <v>3961.5</v>
      </c>
    </row>
    <row r="148" spans="1:12" x14ac:dyDescent="0.25">
      <c r="A148" s="161"/>
      <c r="B148" s="161" t="s">
        <v>32</v>
      </c>
      <c r="C148" s="163" t="s">
        <v>33</v>
      </c>
      <c r="D148" s="29"/>
      <c r="E148" s="29">
        <v>73.3</v>
      </c>
      <c r="F148" s="29">
        <v>73.3</v>
      </c>
      <c r="G148" s="29"/>
      <c r="H148" s="29"/>
      <c r="I148" s="29"/>
      <c r="J148" s="29"/>
      <c r="K148" s="29"/>
      <c r="L148" s="29"/>
    </row>
    <row r="149" spans="1:12" x14ac:dyDescent="0.25">
      <c r="A149" s="155" t="s">
        <v>125</v>
      </c>
      <c r="B149" s="155"/>
      <c r="C149" s="156" t="s">
        <v>126</v>
      </c>
      <c r="D149" s="157">
        <f t="shared" ref="D149:L149" si="20">D150+D155</f>
        <v>17816.700000000004</v>
      </c>
      <c r="E149" s="157">
        <f t="shared" si="20"/>
        <v>96</v>
      </c>
      <c r="F149" s="157">
        <f t="shared" si="20"/>
        <v>17912.700000000004</v>
      </c>
      <c r="G149" s="157">
        <f t="shared" si="20"/>
        <v>17677.200000000004</v>
      </c>
      <c r="H149" s="157">
        <f t="shared" si="20"/>
        <v>95.9</v>
      </c>
      <c r="I149" s="157">
        <f t="shared" si="20"/>
        <v>17773.100000000002</v>
      </c>
      <c r="J149" s="157">
        <f t="shared" si="20"/>
        <v>17545.5</v>
      </c>
      <c r="K149" s="157">
        <f t="shared" si="20"/>
        <v>97</v>
      </c>
      <c r="L149" s="157">
        <f t="shared" si="20"/>
        <v>17642.5</v>
      </c>
    </row>
    <row r="150" spans="1:12" ht="26.25" x14ac:dyDescent="0.25">
      <c r="A150" s="158" t="s">
        <v>127</v>
      </c>
      <c r="B150" s="158"/>
      <c r="C150" s="159" t="s">
        <v>128</v>
      </c>
      <c r="D150" s="160">
        <f>D153+D151</f>
        <v>211.4</v>
      </c>
      <c r="E150" s="160"/>
      <c r="F150" s="160">
        <f>F153+F151</f>
        <v>211.4</v>
      </c>
      <c r="G150" s="160">
        <f>G153+G151</f>
        <v>211.4</v>
      </c>
      <c r="H150" s="160"/>
      <c r="I150" s="160">
        <f>I153+I151</f>
        <v>211.4</v>
      </c>
      <c r="J150" s="160">
        <f>J153+J151</f>
        <v>211.4</v>
      </c>
      <c r="K150" s="160"/>
      <c r="L150" s="160">
        <f>L153+L151</f>
        <v>211.4</v>
      </c>
    </row>
    <row r="151" spans="1:12" ht="27" customHeight="1" x14ac:dyDescent="0.25">
      <c r="A151" s="176" t="s">
        <v>129</v>
      </c>
      <c r="B151" s="176"/>
      <c r="C151" s="177" t="s">
        <v>130</v>
      </c>
      <c r="D151" s="164">
        <f>D152</f>
        <v>150.30000000000001</v>
      </c>
      <c r="E151" s="164"/>
      <c r="F151" s="164">
        <f>F152</f>
        <v>150.30000000000001</v>
      </c>
      <c r="G151" s="164">
        <f>G152</f>
        <v>150.30000000000001</v>
      </c>
      <c r="H151" s="164"/>
      <c r="I151" s="164">
        <f>I152</f>
        <v>150.30000000000001</v>
      </c>
      <c r="J151" s="164">
        <f>J152</f>
        <v>150.30000000000001</v>
      </c>
      <c r="K151" s="164"/>
      <c r="L151" s="164">
        <f>L152</f>
        <v>150.30000000000001</v>
      </c>
    </row>
    <row r="152" spans="1:12" ht="26.25" x14ac:dyDescent="0.25">
      <c r="A152" s="176"/>
      <c r="B152" s="176" t="s">
        <v>64</v>
      </c>
      <c r="C152" s="177" t="s">
        <v>65</v>
      </c>
      <c r="D152" s="164">
        <v>150.30000000000001</v>
      </c>
      <c r="E152" s="164"/>
      <c r="F152" s="164">
        <v>150.30000000000001</v>
      </c>
      <c r="G152" s="164">
        <v>150.30000000000001</v>
      </c>
      <c r="H152" s="164"/>
      <c r="I152" s="164">
        <v>150.30000000000001</v>
      </c>
      <c r="J152" s="164">
        <v>150.30000000000001</v>
      </c>
      <c r="K152" s="164"/>
      <c r="L152" s="164">
        <v>150.30000000000001</v>
      </c>
    </row>
    <row r="153" spans="1:12" ht="26.25" x14ac:dyDescent="0.25">
      <c r="A153" s="161" t="s">
        <v>131</v>
      </c>
      <c r="B153" s="161"/>
      <c r="C153" s="163" t="s">
        <v>132</v>
      </c>
      <c r="D153" s="164">
        <f>D154</f>
        <v>61.1</v>
      </c>
      <c r="E153" s="164"/>
      <c r="F153" s="164">
        <f>F154</f>
        <v>61.1</v>
      </c>
      <c r="G153" s="164">
        <f>G154</f>
        <v>61.1</v>
      </c>
      <c r="H153" s="164"/>
      <c r="I153" s="164">
        <f>I154</f>
        <v>61.1</v>
      </c>
      <c r="J153" s="164">
        <f>J154</f>
        <v>61.1</v>
      </c>
      <c r="K153" s="164"/>
      <c r="L153" s="164">
        <f>L154</f>
        <v>61.1</v>
      </c>
    </row>
    <row r="154" spans="1:12" ht="26.25" x14ac:dyDescent="0.25">
      <c r="A154" s="161"/>
      <c r="B154" s="161" t="s">
        <v>64</v>
      </c>
      <c r="C154" s="163" t="s">
        <v>65</v>
      </c>
      <c r="D154" s="164">
        <v>61.1</v>
      </c>
      <c r="E154" s="164"/>
      <c r="F154" s="164">
        <v>61.1</v>
      </c>
      <c r="G154" s="164">
        <v>61.1</v>
      </c>
      <c r="H154" s="164"/>
      <c r="I154" s="164">
        <v>61.1</v>
      </c>
      <c r="J154" s="164">
        <v>61.1</v>
      </c>
      <c r="K154" s="164"/>
      <c r="L154" s="164">
        <v>61.1</v>
      </c>
    </row>
    <row r="155" spans="1:12" ht="26.25" x14ac:dyDescent="0.25">
      <c r="A155" s="158" t="s">
        <v>133</v>
      </c>
      <c r="B155" s="158"/>
      <c r="C155" s="159" t="s">
        <v>134</v>
      </c>
      <c r="D155" s="160">
        <f>D156+D158+D161</f>
        <v>17605.300000000003</v>
      </c>
      <c r="E155" s="160">
        <f>E156</f>
        <v>96</v>
      </c>
      <c r="F155" s="160">
        <f>F156+F158+F161</f>
        <v>17701.300000000003</v>
      </c>
      <c r="G155" s="160">
        <f>G156+G158+G161</f>
        <v>17465.800000000003</v>
      </c>
      <c r="H155" s="160">
        <f>H156</f>
        <v>95.9</v>
      </c>
      <c r="I155" s="160">
        <f>I156+I158+I161</f>
        <v>17561.7</v>
      </c>
      <c r="J155" s="160">
        <f>J156+J158+J161</f>
        <v>17334.099999999999</v>
      </c>
      <c r="K155" s="160">
        <f>K156</f>
        <v>97</v>
      </c>
      <c r="L155" s="160">
        <f>L156+L158+L161</f>
        <v>17431.099999999999</v>
      </c>
    </row>
    <row r="156" spans="1:12" ht="26.25" x14ac:dyDescent="0.25">
      <c r="A156" s="161" t="s">
        <v>135</v>
      </c>
      <c r="B156" s="161"/>
      <c r="C156" s="163" t="s">
        <v>136</v>
      </c>
      <c r="D156" s="164">
        <f t="shared" ref="D156:L156" si="21">D157</f>
        <v>6013.9</v>
      </c>
      <c r="E156" s="164">
        <f>E157</f>
        <v>96</v>
      </c>
      <c r="F156" s="164">
        <f t="shared" si="21"/>
        <v>6109.9</v>
      </c>
      <c r="G156" s="164">
        <f t="shared" si="21"/>
        <v>5874.4</v>
      </c>
      <c r="H156" s="164">
        <f>H157</f>
        <v>95.9</v>
      </c>
      <c r="I156" s="164">
        <f t="shared" si="21"/>
        <v>5970.2999999999993</v>
      </c>
      <c r="J156" s="164">
        <f t="shared" si="21"/>
        <v>5938.6</v>
      </c>
      <c r="K156" s="164">
        <f>K157</f>
        <v>97</v>
      </c>
      <c r="L156" s="164">
        <f t="shared" si="21"/>
        <v>6035.6</v>
      </c>
    </row>
    <row r="157" spans="1:12" ht="26.25" x14ac:dyDescent="0.25">
      <c r="A157" s="161"/>
      <c r="B157" s="161" t="s">
        <v>64</v>
      </c>
      <c r="C157" s="163" t="s">
        <v>65</v>
      </c>
      <c r="D157" s="164">
        <v>6013.9</v>
      </c>
      <c r="E157" s="164">
        <v>96</v>
      </c>
      <c r="F157" s="164">
        <f>SUM(D157:E157)</f>
        <v>6109.9</v>
      </c>
      <c r="G157" s="164">
        <v>5874.4</v>
      </c>
      <c r="H157" s="164">
        <v>95.9</v>
      </c>
      <c r="I157" s="164">
        <f>SUM(G157:H157)</f>
        <v>5970.2999999999993</v>
      </c>
      <c r="J157" s="164">
        <v>5938.6</v>
      </c>
      <c r="K157" s="164">
        <v>97</v>
      </c>
      <c r="L157" s="164">
        <f>SUM(J157:K157)</f>
        <v>6035.6</v>
      </c>
    </row>
    <row r="158" spans="1:12" ht="51.75" x14ac:dyDescent="0.25">
      <c r="A158" s="161" t="s">
        <v>137</v>
      </c>
      <c r="B158" s="161"/>
      <c r="C158" s="163" t="s">
        <v>433</v>
      </c>
      <c r="D158" s="164">
        <v>11395.5</v>
      </c>
      <c r="E158" s="164"/>
      <c r="F158" s="164">
        <v>11395.5</v>
      </c>
      <c r="G158" s="164">
        <v>11395.5</v>
      </c>
      <c r="H158" s="164"/>
      <c r="I158" s="164">
        <v>11395.5</v>
      </c>
      <c r="J158" s="164">
        <v>11395.5</v>
      </c>
      <c r="K158" s="164"/>
      <c r="L158" s="164">
        <v>11395.5</v>
      </c>
    </row>
    <row r="159" spans="1:12" x14ac:dyDescent="0.25">
      <c r="A159" s="161"/>
      <c r="B159" s="161" t="s">
        <v>37</v>
      </c>
      <c r="C159" s="163" t="s">
        <v>38</v>
      </c>
      <c r="D159" s="164">
        <v>4742</v>
      </c>
      <c r="E159" s="164"/>
      <c r="F159" s="164">
        <f>SUM(D159:E159)</f>
        <v>4742</v>
      </c>
      <c r="G159" s="164">
        <v>4721</v>
      </c>
      <c r="H159" s="164"/>
      <c r="I159" s="164">
        <v>4721</v>
      </c>
      <c r="J159" s="164">
        <v>4721</v>
      </c>
      <c r="K159" s="164"/>
      <c r="L159" s="164">
        <v>4721</v>
      </c>
    </row>
    <row r="160" spans="1:12" ht="26.25" x14ac:dyDescent="0.25">
      <c r="A160" s="161"/>
      <c r="B160" s="161" t="s">
        <v>64</v>
      </c>
      <c r="C160" s="163" t="s">
        <v>65</v>
      </c>
      <c r="D160" s="164">
        <v>6653.5</v>
      </c>
      <c r="E160" s="164"/>
      <c r="F160" s="164">
        <f>SUM(D160:E160)</f>
        <v>6653.5</v>
      </c>
      <c r="G160" s="164">
        <v>6674.5</v>
      </c>
      <c r="H160" s="164"/>
      <c r="I160" s="164">
        <v>6674.5</v>
      </c>
      <c r="J160" s="164">
        <v>6674.5</v>
      </c>
      <c r="K160" s="164"/>
      <c r="L160" s="164">
        <v>6674.5</v>
      </c>
    </row>
    <row r="161" spans="1:12" ht="26.25" x14ac:dyDescent="0.25">
      <c r="A161" s="161" t="s">
        <v>138</v>
      </c>
      <c r="B161" s="161"/>
      <c r="C161" s="163" t="s">
        <v>139</v>
      </c>
      <c r="D161" s="164">
        <f>D162</f>
        <v>195.89999999999998</v>
      </c>
      <c r="E161" s="164"/>
      <c r="F161" s="164">
        <f>F162</f>
        <v>195.89999999999998</v>
      </c>
      <c r="G161" s="164">
        <f>G162</f>
        <v>195.89999999999998</v>
      </c>
      <c r="H161" s="164"/>
      <c r="I161" s="164">
        <f>I162</f>
        <v>195.89999999999998</v>
      </c>
      <c r="J161" s="164">
        <f>J162</f>
        <v>0</v>
      </c>
      <c r="K161" s="164"/>
      <c r="L161" s="164">
        <f>L162</f>
        <v>0</v>
      </c>
    </row>
    <row r="162" spans="1:12" ht="26.25" x14ac:dyDescent="0.25">
      <c r="A162" s="161"/>
      <c r="B162" s="161" t="s">
        <v>17</v>
      </c>
      <c r="C162" s="163" t="s">
        <v>18</v>
      </c>
      <c r="D162" s="164">
        <f>D163+D164</f>
        <v>195.89999999999998</v>
      </c>
      <c r="E162" s="164"/>
      <c r="F162" s="164">
        <f>F163+F164</f>
        <v>195.89999999999998</v>
      </c>
      <c r="G162" s="164">
        <f>G163+G164</f>
        <v>195.89999999999998</v>
      </c>
      <c r="H162" s="164"/>
      <c r="I162" s="164">
        <f>I163+I164</f>
        <v>195.89999999999998</v>
      </c>
      <c r="J162" s="164">
        <f>J163+J164</f>
        <v>0</v>
      </c>
      <c r="K162" s="164"/>
      <c r="L162" s="164">
        <f>L163+L164</f>
        <v>0</v>
      </c>
    </row>
    <row r="163" spans="1:12" x14ac:dyDescent="0.25">
      <c r="A163" s="161"/>
      <c r="B163" s="161"/>
      <c r="C163" s="163" t="s">
        <v>87</v>
      </c>
      <c r="D163" s="164">
        <v>130.6</v>
      </c>
      <c r="E163" s="164"/>
      <c r="F163" s="164">
        <v>130.6</v>
      </c>
      <c r="G163" s="164">
        <v>130.6</v>
      </c>
      <c r="H163" s="164"/>
      <c r="I163" s="164">
        <v>130.6</v>
      </c>
      <c r="J163" s="164">
        <v>0</v>
      </c>
      <c r="K163" s="164"/>
      <c r="L163" s="164">
        <v>0</v>
      </c>
    </row>
    <row r="164" spans="1:12" x14ac:dyDescent="0.25">
      <c r="A164" s="161"/>
      <c r="B164" s="161"/>
      <c r="C164" s="163" t="s">
        <v>88</v>
      </c>
      <c r="D164" s="164">
        <v>65.3</v>
      </c>
      <c r="E164" s="164"/>
      <c r="F164" s="164">
        <v>65.3</v>
      </c>
      <c r="G164" s="164">
        <v>65.3</v>
      </c>
      <c r="H164" s="164"/>
      <c r="I164" s="164">
        <v>65.3</v>
      </c>
      <c r="J164" s="164">
        <v>0</v>
      </c>
      <c r="K164" s="164"/>
      <c r="L164" s="164">
        <v>0</v>
      </c>
    </row>
    <row r="165" spans="1:12" ht="26.25" x14ac:dyDescent="0.25">
      <c r="A165" s="155" t="s">
        <v>140</v>
      </c>
      <c r="B165" s="155"/>
      <c r="C165" s="156" t="s">
        <v>141</v>
      </c>
      <c r="D165" s="157">
        <f>D166</f>
        <v>10340.700000000001</v>
      </c>
      <c r="E165" s="157">
        <f>E166</f>
        <v>1820.6999999999998</v>
      </c>
      <c r="F165" s="157">
        <f>F166</f>
        <v>12161.4</v>
      </c>
      <c r="G165" s="157">
        <f>G166</f>
        <v>0</v>
      </c>
      <c r="H165" s="157"/>
      <c r="I165" s="157">
        <f>I166</f>
        <v>0</v>
      </c>
      <c r="J165" s="157">
        <f>J166</f>
        <v>0</v>
      </c>
      <c r="K165" s="157"/>
      <c r="L165" s="157">
        <f>L166</f>
        <v>0</v>
      </c>
    </row>
    <row r="166" spans="1:12" ht="39" x14ac:dyDescent="0.25">
      <c r="A166" s="168" t="s">
        <v>142</v>
      </c>
      <c r="B166" s="168"/>
      <c r="C166" s="159" t="s">
        <v>143</v>
      </c>
      <c r="D166" s="160">
        <f>D167+D173+D171+D175+D177</f>
        <v>10340.700000000001</v>
      </c>
      <c r="E166" s="160">
        <f>E167+E173+E171+E175+E177</f>
        <v>1820.6999999999998</v>
      </c>
      <c r="F166" s="160">
        <f>F167+F173+F171+F175+F177</f>
        <v>12161.4</v>
      </c>
      <c r="G166" s="160">
        <f>G167+G173</f>
        <v>0</v>
      </c>
      <c r="H166" s="160"/>
      <c r="I166" s="160">
        <f>I167+I173</f>
        <v>0</v>
      </c>
      <c r="J166" s="160">
        <f>J167+J173</f>
        <v>0</v>
      </c>
      <c r="K166" s="160"/>
      <c r="L166" s="160">
        <f>L167+L173</f>
        <v>0</v>
      </c>
    </row>
    <row r="167" spans="1:12" ht="26.25" x14ac:dyDescent="0.25">
      <c r="A167" s="161" t="s">
        <v>144</v>
      </c>
      <c r="B167" s="161"/>
      <c r="C167" s="163" t="s">
        <v>145</v>
      </c>
      <c r="D167" s="164">
        <f>D168</f>
        <v>5150.3</v>
      </c>
      <c r="E167" s="164">
        <f>E168</f>
        <v>0</v>
      </c>
      <c r="F167" s="164">
        <f>F168</f>
        <v>5150.3</v>
      </c>
      <c r="G167" s="164">
        <f>G168</f>
        <v>0</v>
      </c>
      <c r="H167" s="164"/>
      <c r="I167" s="164">
        <f>I168</f>
        <v>0</v>
      </c>
      <c r="J167" s="164">
        <f>J168</f>
        <v>0</v>
      </c>
      <c r="K167" s="164"/>
      <c r="L167" s="164">
        <f>L168</f>
        <v>0</v>
      </c>
    </row>
    <row r="168" spans="1:12" ht="26.25" x14ac:dyDescent="0.25">
      <c r="A168" s="161"/>
      <c r="B168" s="161" t="s">
        <v>64</v>
      </c>
      <c r="C168" s="163" t="s">
        <v>65</v>
      </c>
      <c r="D168" s="164">
        <f>D169+D170</f>
        <v>5150.3</v>
      </c>
      <c r="E168" s="164">
        <f>E169+E170</f>
        <v>0</v>
      </c>
      <c r="F168" s="164">
        <f>F169+F170</f>
        <v>5150.3</v>
      </c>
      <c r="G168" s="164">
        <v>0</v>
      </c>
      <c r="H168" s="164"/>
      <c r="I168" s="164">
        <v>0</v>
      </c>
      <c r="J168" s="164">
        <v>0</v>
      </c>
      <c r="K168" s="164"/>
      <c r="L168" s="164">
        <v>0</v>
      </c>
    </row>
    <row r="169" spans="1:12" x14ac:dyDescent="0.25">
      <c r="A169" s="161"/>
      <c r="B169" s="161"/>
      <c r="C169" s="163" t="s">
        <v>146</v>
      </c>
      <c r="D169" s="164">
        <v>2687.4</v>
      </c>
      <c r="E169" s="164"/>
      <c r="F169" s="164">
        <v>2687.4</v>
      </c>
      <c r="G169" s="164">
        <v>0</v>
      </c>
      <c r="H169" s="164"/>
      <c r="I169" s="164">
        <v>0</v>
      </c>
      <c r="J169" s="164">
        <v>0</v>
      </c>
      <c r="K169" s="164"/>
      <c r="L169" s="164">
        <v>0</v>
      </c>
    </row>
    <row r="170" spans="1:12" x14ac:dyDescent="0.25">
      <c r="A170" s="161"/>
      <c r="B170" s="161"/>
      <c r="C170" s="163" t="s">
        <v>147</v>
      </c>
      <c r="D170" s="164">
        <v>2462.9</v>
      </c>
      <c r="E170" s="164"/>
      <c r="F170" s="164">
        <f>SUM(D170:E170)</f>
        <v>2462.9</v>
      </c>
      <c r="G170" s="164">
        <v>0</v>
      </c>
      <c r="H170" s="164"/>
      <c r="I170" s="164">
        <v>0</v>
      </c>
      <c r="J170" s="164">
        <v>0</v>
      </c>
      <c r="K170" s="164"/>
      <c r="L170" s="164">
        <v>0</v>
      </c>
    </row>
    <row r="171" spans="1:12" ht="38.25" x14ac:dyDescent="0.25">
      <c r="A171" s="46" t="s">
        <v>1114</v>
      </c>
      <c r="B171" s="46"/>
      <c r="C171" s="450" t="s">
        <v>1115</v>
      </c>
      <c r="D171" s="164">
        <v>89.2</v>
      </c>
      <c r="E171" s="164"/>
      <c r="F171" s="164">
        <v>89.2</v>
      </c>
      <c r="G171" s="164"/>
      <c r="H171" s="164"/>
      <c r="I171" s="164">
        <v>0</v>
      </c>
      <c r="J171" s="164"/>
      <c r="K171" s="164"/>
      <c r="L171" s="164">
        <v>0</v>
      </c>
    </row>
    <row r="172" spans="1:12" ht="25.5" x14ac:dyDescent="0.25">
      <c r="A172" s="451"/>
      <c r="B172" s="46" t="s">
        <v>64</v>
      </c>
      <c r="C172" s="47" t="s">
        <v>65</v>
      </c>
      <c r="D172" s="164">
        <v>89.2</v>
      </c>
      <c r="E172" s="164"/>
      <c r="F172" s="164">
        <v>89.2</v>
      </c>
      <c r="G172" s="164"/>
      <c r="H172" s="164"/>
      <c r="I172" s="164">
        <v>0</v>
      </c>
      <c r="J172" s="164"/>
      <c r="K172" s="164"/>
      <c r="L172" s="164">
        <v>0</v>
      </c>
    </row>
    <row r="173" spans="1:12" ht="51" x14ac:dyDescent="0.25">
      <c r="A173" s="178" t="s">
        <v>728</v>
      </c>
      <c r="B173" s="178"/>
      <c r="C173" s="179" t="s">
        <v>1163</v>
      </c>
      <c r="D173" s="180">
        <v>327.7</v>
      </c>
      <c r="E173" s="180"/>
      <c r="F173" s="180">
        <v>327.7</v>
      </c>
      <c r="G173" s="180">
        <v>0</v>
      </c>
      <c r="H173" s="180"/>
      <c r="I173" s="180">
        <v>0</v>
      </c>
      <c r="J173" s="180">
        <v>0</v>
      </c>
      <c r="K173" s="180"/>
      <c r="L173" s="180">
        <v>0</v>
      </c>
    </row>
    <row r="174" spans="1:12" ht="25.5" x14ac:dyDescent="0.25">
      <c r="A174" s="181"/>
      <c r="B174" s="178" t="s">
        <v>64</v>
      </c>
      <c r="C174" s="179" t="s">
        <v>65</v>
      </c>
      <c r="D174" s="48">
        <v>327.7</v>
      </c>
      <c r="E174" s="48"/>
      <c r="F174" s="48">
        <v>327.7</v>
      </c>
      <c r="G174" s="180">
        <v>0</v>
      </c>
      <c r="H174" s="180"/>
      <c r="I174" s="180">
        <v>0</v>
      </c>
      <c r="J174" s="180">
        <v>0</v>
      </c>
      <c r="K174" s="180"/>
      <c r="L174" s="180">
        <v>0</v>
      </c>
    </row>
    <row r="175" spans="1:12" ht="25.5" x14ac:dyDescent="0.25">
      <c r="A175" s="46" t="s">
        <v>1116</v>
      </c>
      <c r="B175" s="46"/>
      <c r="C175" s="47" t="s">
        <v>1117</v>
      </c>
      <c r="D175" s="48">
        <v>243.4</v>
      </c>
      <c r="E175" s="48">
        <f>E176</f>
        <v>1224.3</v>
      </c>
      <c r="F175" s="48">
        <f>SUM(D175:E175)</f>
        <v>1467.7</v>
      </c>
      <c r="G175" s="180"/>
      <c r="H175" s="180"/>
      <c r="I175" s="180">
        <v>0</v>
      </c>
      <c r="J175" s="180"/>
      <c r="K175" s="180"/>
      <c r="L175" s="180">
        <v>0</v>
      </c>
    </row>
    <row r="176" spans="1:12" ht="25.5" x14ac:dyDescent="0.25">
      <c r="A176" s="451"/>
      <c r="B176" s="46" t="s">
        <v>64</v>
      </c>
      <c r="C176" s="47" t="s">
        <v>65</v>
      </c>
      <c r="D176" s="48">
        <v>243.4</v>
      </c>
      <c r="E176" s="48">
        <v>1224.3</v>
      </c>
      <c r="F176" s="48">
        <f>SUM(D176:E176)</f>
        <v>1467.7</v>
      </c>
      <c r="G176" s="180"/>
      <c r="H176" s="180"/>
      <c r="I176" s="180">
        <v>0</v>
      </c>
      <c r="J176" s="180"/>
      <c r="K176" s="180"/>
      <c r="L176" s="180">
        <v>0</v>
      </c>
    </row>
    <row r="177" spans="1:12" ht="25.5" x14ac:dyDescent="0.25">
      <c r="A177" s="46" t="s">
        <v>1118</v>
      </c>
      <c r="B177" s="46"/>
      <c r="C177" s="47" t="s">
        <v>1164</v>
      </c>
      <c r="D177" s="48">
        <v>4530.1000000000004</v>
      </c>
      <c r="E177" s="48">
        <f>E178</f>
        <v>596.4</v>
      </c>
      <c r="F177" s="48">
        <f>SUM(D177:E177)</f>
        <v>5126.5</v>
      </c>
      <c r="G177" s="180"/>
      <c r="H177" s="180"/>
      <c r="I177" s="180">
        <v>0</v>
      </c>
      <c r="J177" s="180"/>
      <c r="K177" s="180"/>
      <c r="L177" s="180">
        <v>0</v>
      </c>
    </row>
    <row r="178" spans="1:12" ht="25.5" x14ac:dyDescent="0.25">
      <c r="A178" s="451"/>
      <c r="B178" s="46" t="s">
        <v>64</v>
      </c>
      <c r="C178" s="47" t="s">
        <v>65</v>
      </c>
      <c r="D178" s="48">
        <v>4530.1000000000004</v>
      </c>
      <c r="E178" s="48">
        <v>596.4</v>
      </c>
      <c r="F178" s="48">
        <f>SUM(D178:E178)</f>
        <v>5126.5</v>
      </c>
      <c r="G178" s="180"/>
      <c r="H178" s="180"/>
      <c r="I178" s="180">
        <v>0</v>
      </c>
      <c r="J178" s="180"/>
      <c r="K178" s="180"/>
      <c r="L178" s="180">
        <v>0</v>
      </c>
    </row>
    <row r="179" spans="1:12" ht="26.25" x14ac:dyDescent="0.25">
      <c r="A179" s="155" t="s">
        <v>148</v>
      </c>
      <c r="B179" s="155"/>
      <c r="C179" s="156" t="s">
        <v>149</v>
      </c>
      <c r="D179" s="157">
        <f>D180</f>
        <v>28.5</v>
      </c>
      <c r="E179" s="157"/>
      <c r="F179" s="157">
        <f>F180</f>
        <v>28.5</v>
      </c>
      <c r="G179" s="157">
        <f t="shared" ref="G179:L181" si="22">G180</f>
        <v>28.5</v>
      </c>
      <c r="H179" s="157"/>
      <c r="I179" s="157">
        <f t="shared" si="22"/>
        <v>28.5</v>
      </c>
      <c r="J179" s="157">
        <f t="shared" si="22"/>
        <v>28.5</v>
      </c>
      <c r="K179" s="157"/>
      <c r="L179" s="157">
        <f t="shared" si="22"/>
        <v>28.5</v>
      </c>
    </row>
    <row r="180" spans="1:12" ht="26.25" x14ac:dyDescent="0.25">
      <c r="A180" s="158" t="s">
        <v>150</v>
      </c>
      <c r="B180" s="158"/>
      <c r="C180" s="159" t="s">
        <v>151</v>
      </c>
      <c r="D180" s="160">
        <f>D181</f>
        <v>28.5</v>
      </c>
      <c r="E180" s="160"/>
      <c r="F180" s="160">
        <f>F181</f>
        <v>28.5</v>
      </c>
      <c r="G180" s="160">
        <f t="shared" si="22"/>
        <v>28.5</v>
      </c>
      <c r="H180" s="160"/>
      <c r="I180" s="160">
        <f t="shared" si="22"/>
        <v>28.5</v>
      </c>
      <c r="J180" s="160">
        <f t="shared" si="22"/>
        <v>28.5</v>
      </c>
      <c r="K180" s="160"/>
      <c r="L180" s="160">
        <f t="shared" si="22"/>
        <v>28.5</v>
      </c>
    </row>
    <row r="181" spans="1:12" ht="36.75" customHeight="1" x14ac:dyDescent="0.25">
      <c r="A181" s="161" t="s">
        <v>152</v>
      </c>
      <c r="B181" s="161"/>
      <c r="C181" s="163" t="s">
        <v>153</v>
      </c>
      <c r="D181" s="164">
        <f>D182</f>
        <v>28.5</v>
      </c>
      <c r="E181" s="164"/>
      <c r="F181" s="164">
        <f>F182</f>
        <v>28.5</v>
      </c>
      <c r="G181" s="164">
        <f t="shared" si="22"/>
        <v>28.5</v>
      </c>
      <c r="H181" s="164"/>
      <c r="I181" s="164">
        <f t="shared" si="22"/>
        <v>28.5</v>
      </c>
      <c r="J181" s="164">
        <f t="shared" si="22"/>
        <v>28.5</v>
      </c>
      <c r="K181" s="164"/>
      <c r="L181" s="164">
        <f t="shared" si="22"/>
        <v>28.5</v>
      </c>
    </row>
    <row r="182" spans="1:12" ht="26.25" x14ac:dyDescent="0.25">
      <c r="A182" s="161"/>
      <c r="B182" s="161" t="s">
        <v>64</v>
      </c>
      <c r="C182" s="163" t="s">
        <v>65</v>
      </c>
      <c r="D182" s="164">
        <v>28.5</v>
      </c>
      <c r="E182" s="164"/>
      <c r="F182" s="164">
        <v>28.5</v>
      </c>
      <c r="G182" s="164">
        <v>28.5</v>
      </c>
      <c r="H182" s="164"/>
      <c r="I182" s="164">
        <v>28.5</v>
      </c>
      <c r="J182" s="164">
        <v>28.5</v>
      </c>
      <c r="K182" s="164"/>
      <c r="L182" s="164">
        <v>28.5</v>
      </c>
    </row>
    <row r="183" spans="1:12" ht="26.25" x14ac:dyDescent="0.25">
      <c r="A183" s="152" t="s">
        <v>154</v>
      </c>
      <c r="B183" s="152"/>
      <c r="C183" s="170" t="s">
        <v>155</v>
      </c>
      <c r="D183" s="154">
        <f>D184+D188+D192</f>
        <v>365.5</v>
      </c>
      <c r="E183" s="154"/>
      <c r="F183" s="154">
        <f>F184+F188+F192</f>
        <v>365.5</v>
      </c>
      <c r="G183" s="154">
        <f>G184+G188+G192</f>
        <v>365.5</v>
      </c>
      <c r="H183" s="154"/>
      <c r="I183" s="154">
        <f>I184+I188+I192</f>
        <v>365.5</v>
      </c>
      <c r="J183" s="154">
        <f>J184+J188+J192</f>
        <v>365.5</v>
      </c>
      <c r="K183" s="154"/>
      <c r="L183" s="154">
        <f>L184+L188+L192</f>
        <v>365.5</v>
      </c>
    </row>
    <row r="184" spans="1:12" ht="26.25" x14ac:dyDescent="0.25">
      <c r="A184" s="182" t="s">
        <v>156</v>
      </c>
      <c r="B184" s="182"/>
      <c r="C184" s="183" t="s">
        <v>1010</v>
      </c>
      <c r="D184" s="157">
        <f t="shared" ref="D184:L186" si="23">D185</f>
        <v>330</v>
      </c>
      <c r="E184" s="157"/>
      <c r="F184" s="157">
        <f t="shared" si="23"/>
        <v>330</v>
      </c>
      <c r="G184" s="157">
        <f t="shared" si="23"/>
        <v>330</v>
      </c>
      <c r="H184" s="157"/>
      <c r="I184" s="157">
        <f t="shared" si="23"/>
        <v>330</v>
      </c>
      <c r="J184" s="157">
        <f t="shared" si="23"/>
        <v>330</v>
      </c>
      <c r="K184" s="157"/>
      <c r="L184" s="157">
        <f t="shared" si="23"/>
        <v>330</v>
      </c>
    </row>
    <row r="185" spans="1:12" ht="26.25" x14ac:dyDescent="0.25">
      <c r="A185" s="158" t="s">
        <v>810</v>
      </c>
      <c r="B185" s="158"/>
      <c r="C185" s="159" t="s">
        <v>809</v>
      </c>
      <c r="D185" s="160">
        <f t="shared" si="23"/>
        <v>330</v>
      </c>
      <c r="E185" s="160"/>
      <c r="F185" s="160">
        <f t="shared" si="23"/>
        <v>330</v>
      </c>
      <c r="G185" s="160">
        <f t="shared" si="23"/>
        <v>330</v>
      </c>
      <c r="H185" s="160"/>
      <c r="I185" s="160">
        <f t="shared" si="23"/>
        <v>330</v>
      </c>
      <c r="J185" s="160">
        <f t="shared" si="23"/>
        <v>330</v>
      </c>
      <c r="K185" s="160"/>
      <c r="L185" s="160">
        <f t="shared" si="23"/>
        <v>330</v>
      </c>
    </row>
    <row r="186" spans="1:12" ht="26.25" x14ac:dyDescent="0.25">
      <c r="A186" s="161" t="s">
        <v>811</v>
      </c>
      <c r="B186" s="161"/>
      <c r="C186" s="184" t="s">
        <v>812</v>
      </c>
      <c r="D186" s="164">
        <f t="shared" si="23"/>
        <v>330</v>
      </c>
      <c r="E186" s="164"/>
      <c r="F186" s="164">
        <f t="shared" si="23"/>
        <v>330</v>
      </c>
      <c r="G186" s="164">
        <f t="shared" si="23"/>
        <v>330</v>
      </c>
      <c r="H186" s="164"/>
      <c r="I186" s="164">
        <f t="shared" si="23"/>
        <v>330</v>
      </c>
      <c r="J186" s="164">
        <f t="shared" si="23"/>
        <v>330</v>
      </c>
      <c r="K186" s="164"/>
      <c r="L186" s="164">
        <f t="shared" si="23"/>
        <v>330</v>
      </c>
    </row>
    <row r="187" spans="1:12" ht="26.25" x14ac:dyDescent="0.25">
      <c r="A187" s="161"/>
      <c r="B187" s="161" t="s">
        <v>64</v>
      </c>
      <c r="C187" s="163" t="s">
        <v>65</v>
      </c>
      <c r="D187" s="164">
        <v>330</v>
      </c>
      <c r="E187" s="164"/>
      <c r="F187" s="164">
        <v>330</v>
      </c>
      <c r="G187" s="164">
        <v>330</v>
      </c>
      <c r="H187" s="164"/>
      <c r="I187" s="164">
        <v>330</v>
      </c>
      <c r="J187" s="164">
        <v>330</v>
      </c>
      <c r="K187" s="164"/>
      <c r="L187" s="164">
        <v>330</v>
      </c>
    </row>
    <row r="188" spans="1:12" ht="26.25" x14ac:dyDescent="0.25">
      <c r="A188" s="155" t="s">
        <v>157</v>
      </c>
      <c r="B188" s="155"/>
      <c r="C188" s="156" t="s">
        <v>1011</v>
      </c>
      <c r="D188" s="157">
        <f>D189</f>
        <v>19</v>
      </c>
      <c r="E188" s="157"/>
      <c r="F188" s="157">
        <f>F189</f>
        <v>19</v>
      </c>
      <c r="G188" s="157">
        <f>G189</f>
        <v>19</v>
      </c>
      <c r="H188" s="157"/>
      <c r="I188" s="157">
        <f>I189</f>
        <v>19</v>
      </c>
      <c r="J188" s="157">
        <f>J189</f>
        <v>19</v>
      </c>
      <c r="K188" s="157"/>
      <c r="L188" s="157">
        <f>L189</f>
        <v>19</v>
      </c>
    </row>
    <row r="189" spans="1:12" ht="26.25" x14ac:dyDescent="0.25">
      <c r="A189" s="158" t="s">
        <v>158</v>
      </c>
      <c r="B189" s="158"/>
      <c r="C189" s="159" t="s">
        <v>1012</v>
      </c>
      <c r="D189" s="160">
        <f>D190</f>
        <v>19</v>
      </c>
      <c r="E189" s="160"/>
      <c r="F189" s="160">
        <f>F190</f>
        <v>19</v>
      </c>
      <c r="G189" s="160">
        <f t="shared" ref="G189:L189" si="24">G190</f>
        <v>19</v>
      </c>
      <c r="H189" s="160"/>
      <c r="I189" s="160">
        <f t="shared" si="24"/>
        <v>19</v>
      </c>
      <c r="J189" s="160">
        <f t="shared" si="24"/>
        <v>19</v>
      </c>
      <c r="K189" s="160"/>
      <c r="L189" s="160">
        <f t="shared" si="24"/>
        <v>19</v>
      </c>
    </row>
    <row r="190" spans="1:12" ht="26.25" x14ac:dyDescent="0.25">
      <c r="A190" s="161" t="s">
        <v>159</v>
      </c>
      <c r="B190" s="161"/>
      <c r="C190" s="163" t="s">
        <v>160</v>
      </c>
      <c r="D190" s="164">
        <f>D191</f>
        <v>19</v>
      </c>
      <c r="E190" s="164"/>
      <c r="F190" s="164">
        <f>F191</f>
        <v>19</v>
      </c>
      <c r="G190" s="164">
        <f>G191</f>
        <v>19</v>
      </c>
      <c r="H190" s="164"/>
      <c r="I190" s="164">
        <f>I191</f>
        <v>19</v>
      </c>
      <c r="J190" s="164">
        <f>J191</f>
        <v>19</v>
      </c>
      <c r="K190" s="164"/>
      <c r="L190" s="164">
        <f>L191</f>
        <v>19</v>
      </c>
    </row>
    <row r="191" spans="1:12" ht="26.25" x14ac:dyDescent="0.25">
      <c r="A191" s="162"/>
      <c r="B191" s="161" t="s">
        <v>64</v>
      </c>
      <c r="C191" s="163" t="s">
        <v>65</v>
      </c>
      <c r="D191" s="164">
        <v>19</v>
      </c>
      <c r="E191" s="164"/>
      <c r="F191" s="164">
        <v>19</v>
      </c>
      <c r="G191" s="164">
        <v>19</v>
      </c>
      <c r="H191" s="164"/>
      <c r="I191" s="164">
        <v>19</v>
      </c>
      <c r="J191" s="164">
        <v>19</v>
      </c>
      <c r="K191" s="164"/>
      <c r="L191" s="164">
        <v>19</v>
      </c>
    </row>
    <row r="192" spans="1:12" ht="26.25" x14ac:dyDescent="0.25">
      <c r="A192" s="155" t="s">
        <v>161</v>
      </c>
      <c r="B192" s="155"/>
      <c r="C192" s="156" t="s">
        <v>162</v>
      </c>
      <c r="D192" s="157">
        <f t="shared" ref="D192:L194" si="25">D193</f>
        <v>16.5</v>
      </c>
      <c r="E192" s="157"/>
      <c r="F192" s="157">
        <f t="shared" si="25"/>
        <v>16.5</v>
      </c>
      <c r="G192" s="157">
        <f t="shared" si="25"/>
        <v>16.5</v>
      </c>
      <c r="H192" s="157"/>
      <c r="I192" s="157">
        <f t="shared" si="25"/>
        <v>16.5</v>
      </c>
      <c r="J192" s="157">
        <f t="shared" si="25"/>
        <v>16.5</v>
      </c>
      <c r="K192" s="157"/>
      <c r="L192" s="157">
        <f t="shared" si="25"/>
        <v>16.5</v>
      </c>
    </row>
    <row r="193" spans="1:12" ht="26.25" x14ac:dyDescent="0.25">
      <c r="A193" s="158" t="s">
        <v>163</v>
      </c>
      <c r="B193" s="158"/>
      <c r="C193" s="159" t="s">
        <v>164</v>
      </c>
      <c r="D193" s="160">
        <f t="shared" si="25"/>
        <v>16.5</v>
      </c>
      <c r="E193" s="160"/>
      <c r="F193" s="160">
        <f t="shared" si="25"/>
        <v>16.5</v>
      </c>
      <c r="G193" s="160">
        <f t="shared" si="25"/>
        <v>16.5</v>
      </c>
      <c r="H193" s="160"/>
      <c r="I193" s="160">
        <f t="shared" si="25"/>
        <v>16.5</v>
      </c>
      <c r="J193" s="160">
        <f t="shared" si="25"/>
        <v>16.5</v>
      </c>
      <c r="K193" s="160"/>
      <c r="L193" s="160">
        <f t="shared" si="25"/>
        <v>16.5</v>
      </c>
    </row>
    <row r="194" spans="1:12" ht="26.25" x14ac:dyDescent="0.25">
      <c r="A194" s="161" t="s">
        <v>165</v>
      </c>
      <c r="B194" s="161"/>
      <c r="C194" s="163" t="s">
        <v>166</v>
      </c>
      <c r="D194" s="164">
        <f t="shared" si="25"/>
        <v>16.5</v>
      </c>
      <c r="E194" s="164"/>
      <c r="F194" s="164">
        <f t="shared" si="25"/>
        <v>16.5</v>
      </c>
      <c r="G194" s="164">
        <f t="shared" si="25"/>
        <v>16.5</v>
      </c>
      <c r="H194" s="164"/>
      <c r="I194" s="164">
        <f t="shared" si="25"/>
        <v>16.5</v>
      </c>
      <c r="J194" s="164">
        <f t="shared" si="25"/>
        <v>16.5</v>
      </c>
      <c r="K194" s="164"/>
      <c r="L194" s="164">
        <f t="shared" si="25"/>
        <v>16.5</v>
      </c>
    </row>
    <row r="195" spans="1:12" ht="26.25" x14ac:dyDescent="0.25">
      <c r="A195" s="161"/>
      <c r="B195" s="161" t="s">
        <v>64</v>
      </c>
      <c r="C195" s="163" t="s">
        <v>65</v>
      </c>
      <c r="D195" s="164">
        <v>16.5</v>
      </c>
      <c r="E195" s="164"/>
      <c r="F195" s="164">
        <v>16.5</v>
      </c>
      <c r="G195" s="164">
        <v>16.5</v>
      </c>
      <c r="H195" s="164"/>
      <c r="I195" s="164">
        <v>16.5</v>
      </c>
      <c r="J195" s="164">
        <v>16.5</v>
      </c>
      <c r="K195" s="164"/>
      <c r="L195" s="164">
        <v>16.5</v>
      </c>
    </row>
    <row r="196" spans="1:12" ht="26.25" x14ac:dyDescent="0.25">
      <c r="A196" s="152" t="s">
        <v>167</v>
      </c>
      <c r="B196" s="152"/>
      <c r="C196" s="170" t="s">
        <v>168</v>
      </c>
      <c r="D196" s="154">
        <f>D197+D206+D212+D220</f>
        <v>30963.199999999997</v>
      </c>
      <c r="E196" s="154">
        <f>E197+E206+E212+E220</f>
        <v>42.4</v>
      </c>
      <c r="F196" s="154">
        <f>F197+F206+F212+F220</f>
        <v>31005.599999999999</v>
      </c>
      <c r="G196" s="154">
        <f>G197+G206+G212+G220+G225</f>
        <v>22410.500000000004</v>
      </c>
      <c r="H196" s="154">
        <f>H197+H206+H212+H220</f>
        <v>-41.3</v>
      </c>
      <c r="I196" s="154">
        <f>I197+I206+I212+I220+I225</f>
        <v>22369.200000000001</v>
      </c>
      <c r="J196" s="154">
        <f>J197+J206+J212+J220</f>
        <v>21623.100000000002</v>
      </c>
      <c r="K196" s="154">
        <f>K197+K206+K212+K220</f>
        <v>0</v>
      </c>
      <c r="L196" s="154">
        <f>L197+L206+L212+L220</f>
        <v>21623.100000000002</v>
      </c>
    </row>
    <row r="197" spans="1:12" x14ac:dyDescent="0.25">
      <c r="A197" s="158" t="s">
        <v>169</v>
      </c>
      <c r="B197" s="158"/>
      <c r="C197" s="159" t="s">
        <v>170</v>
      </c>
      <c r="D197" s="160">
        <f t="shared" ref="D197:L197" si="26">D201+D198</f>
        <v>19122.2</v>
      </c>
      <c r="E197" s="160">
        <f t="shared" si="26"/>
        <v>0</v>
      </c>
      <c r="F197" s="160">
        <f t="shared" si="26"/>
        <v>19122.2</v>
      </c>
      <c r="G197" s="160">
        <f t="shared" si="26"/>
        <v>16771.900000000001</v>
      </c>
      <c r="H197" s="160">
        <f t="shared" si="26"/>
        <v>0</v>
      </c>
      <c r="I197" s="160">
        <f t="shared" si="26"/>
        <v>16771.900000000001</v>
      </c>
      <c r="J197" s="160">
        <f t="shared" si="26"/>
        <v>16848.400000000001</v>
      </c>
      <c r="K197" s="160">
        <f t="shared" si="26"/>
        <v>0</v>
      </c>
      <c r="L197" s="160">
        <f t="shared" si="26"/>
        <v>16848.400000000001</v>
      </c>
    </row>
    <row r="198" spans="1:12" x14ac:dyDescent="0.25">
      <c r="A198" s="161" t="s">
        <v>171</v>
      </c>
      <c r="B198" s="161"/>
      <c r="C198" s="163" t="s">
        <v>467</v>
      </c>
      <c r="D198" s="164">
        <f t="shared" ref="D198:L199" si="27">D199</f>
        <v>14185.1</v>
      </c>
      <c r="E198" s="164">
        <f>E199</f>
        <v>0</v>
      </c>
      <c r="F198" s="164">
        <f t="shared" si="27"/>
        <v>14185.1</v>
      </c>
      <c r="G198" s="164">
        <f t="shared" si="27"/>
        <v>16771.900000000001</v>
      </c>
      <c r="H198" s="164">
        <f>H199</f>
        <v>0</v>
      </c>
      <c r="I198" s="164">
        <f t="shared" si="27"/>
        <v>16771.900000000001</v>
      </c>
      <c r="J198" s="164">
        <f t="shared" si="27"/>
        <v>16848.400000000001</v>
      </c>
      <c r="K198" s="164">
        <f>K199</f>
        <v>0</v>
      </c>
      <c r="L198" s="164">
        <f t="shared" si="27"/>
        <v>16848.400000000001</v>
      </c>
    </row>
    <row r="199" spans="1:12" ht="64.5" x14ac:dyDescent="0.25">
      <c r="A199" s="185"/>
      <c r="B199" s="161"/>
      <c r="C199" s="163" t="s">
        <v>815</v>
      </c>
      <c r="D199" s="164">
        <f t="shared" si="27"/>
        <v>14185.1</v>
      </c>
      <c r="E199" s="164">
        <f>E200</f>
        <v>0</v>
      </c>
      <c r="F199" s="164">
        <f t="shared" si="27"/>
        <v>14185.1</v>
      </c>
      <c r="G199" s="164">
        <f t="shared" si="27"/>
        <v>16771.900000000001</v>
      </c>
      <c r="H199" s="164">
        <f>H200</f>
        <v>0</v>
      </c>
      <c r="I199" s="164">
        <f>I200</f>
        <v>16771.900000000001</v>
      </c>
      <c r="J199" s="164">
        <f t="shared" si="27"/>
        <v>16848.400000000001</v>
      </c>
      <c r="K199" s="164">
        <f>K200</f>
        <v>0</v>
      </c>
      <c r="L199" s="164">
        <f>L200</f>
        <v>16848.400000000001</v>
      </c>
    </row>
    <row r="200" spans="1:12" x14ac:dyDescent="0.25">
      <c r="A200" s="161"/>
      <c r="B200" s="161" t="s">
        <v>37</v>
      </c>
      <c r="C200" s="163" t="s">
        <v>38</v>
      </c>
      <c r="D200" s="186">
        <v>14185.1</v>
      </c>
      <c r="E200" s="186"/>
      <c r="F200" s="186">
        <f>SUM(D200:E200)</f>
        <v>14185.1</v>
      </c>
      <c r="G200" s="186">
        <v>16771.900000000001</v>
      </c>
      <c r="H200" s="186"/>
      <c r="I200" s="186">
        <v>16771.900000000001</v>
      </c>
      <c r="J200" s="186">
        <v>16848.400000000001</v>
      </c>
      <c r="K200" s="186"/>
      <c r="L200" s="186">
        <v>16848.400000000001</v>
      </c>
    </row>
    <row r="201" spans="1:12" ht="51.75" x14ac:dyDescent="0.25">
      <c r="A201" s="161" t="s">
        <v>172</v>
      </c>
      <c r="B201" s="161"/>
      <c r="C201" s="163" t="s">
        <v>173</v>
      </c>
      <c r="D201" s="164">
        <f>D202</f>
        <v>4937.1000000000004</v>
      </c>
      <c r="E201" s="164">
        <f>E202</f>
        <v>0</v>
      </c>
      <c r="F201" s="164">
        <f>F202</f>
        <v>4937.1000000000004</v>
      </c>
      <c r="G201" s="164">
        <f>G202</f>
        <v>0</v>
      </c>
      <c r="H201" s="164"/>
      <c r="I201" s="164">
        <f>I202</f>
        <v>0</v>
      </c>
      <c r="J201" s="164">
        <v>0</v>
      </c>
      <c r="K201" s="164"/>
      <c r="L201" s="164">
        <v>0</v>
      </c>
    </row>
    <row r="202" spans="1:12" x14ac:dyDescent="0.25">
      <c r="A202" s="161"/>
      <c r="B202" s="161" t="s">
        <v>37</v>
      </c>
      <c r="C202" s="163" t="s">
        <v>38</v>
      </c>
      <c r="D202" s="164">
        <f>D205+D204+D203</f>
        <v>4937.1000000000004</v>
      </c>
      <c r="E202" s="164">
        <f>E203+E204</f>
        <v>0</v>
      </c>
      <c r="F202" s="164">
        <f>F205+F204+F203</f>
        <v>4937.1000000000004</v>
      </c>
      <c r="G202" s="164">
        <f t="shared" ref="G202:L202" si="28">G205</f>
        <v>0</v>
      </c>
      <c r="H202" s="164"/>
      <c r="I202" s="164">
        <f t="shared" si="28"/>
        <v>0</v>
      </c>
      <c r="J202" s="164">
        <f t="shared" si="28"/>
        <v>0</v>
      </c>
      <c r="K202" s="164"/>
      <c r="L202" s="164">
        <f t="shared" si="28"/>
        <v>0</v>
      </c>
    </row>
    <row r="203" spans="1:12" x14ac:dyDescent="0.25">
      <c r="A203" s="161"/>
      <c r="B203" s="161"/>
      <c r="C203" s="163" t="s">
        <v>174</v>
      </c>
      <c r="D203" s="164">
        <v>2577.8000000000002</v>
      </c>
      <c r="E203" s="164"/>
      <c r="F203" s="164">
        <v>2577.8000000000002</v>
      </c>
      <c r="G203" s="164"/>
      <c r="H203" s="164"/>
      <c r="I203" s="164">
        <v>0</v>
      </c>
      <c r="J203" s="164"/>
      <c r="K203" s="164"/>
      <c r="L203" s="164">
        <v>0</v>
      </c>
    </row>
    <row r="204" spans="1:12" x14ac:dyDescent="0.25">
      <c r="A204" s="161"/>
      <c r="B204" s="161"/>
      <c r="C204" s="163" t="s">
        <v>102</v>
      </c>
      <c r="D204" s="164">
        <v>859.3</v>
      </c>
      <c r="E204" s="164"/>
      <c r="F204" s="164">
        <v>859.3</v>
      </c>
      <c r="G204" s="164"/>
      <c r="H204" s="164"/>
      <c r="I204" s="164">
        <v>0</v>
      </c>
      <c r="J204" s="164"/>
      <c r="K204" s="164"/>
      <c r="L204" s="164">
        <v>0</v>
      </c>
    </row>
    <row r="205" spans="1:12" ht="14.25" customHeight="1" x14ac:dyDescent="0.25">
      <c r="A205" s="161"/>
      <c r="B205" s="161"/>
      <c r="C205" s="163" t="s">
        <v>147</v>
      </c>
      <c r="D205" s="164">
        <v>1500</v>
      </c>
      <c r="E205" s="164"/>
      <c r="F205" s="164">
        <v>1500</v>
      </c>
      <c r="G205" s="164">
        <v>0</v>
      </c>
      <c r="H205" s="164"/>
      <c r="I205" s="164">
        <v>0</v>
      </c>
      <c r="J205" s="164">
        <v>0</v>
      </c>
      <c r="K205" s="164"/>
      <c r="L205" s="164">
        <v>0</v>
      </c>
    </row>
    <row r="206" spans="1:12" ht="30.75" customHeight="1" x14ac:dyDescent="0.25">
      <c r="A206" s="158" t="s">
        <v>175</v>
      </c>
      <c r="B206" s="158"/>
      <c r="C206" s="159" t="s">
        <v>176</v>
      </c>
      <c r="D206" s="160">
        <f>D207+D210</f>
        <v>0</v>
      </c>
      <c r="E206" s="160"/>
      <c r="F206" s="160">
        <f>F207+F210</f>
        <v>0</v>
      </c>
      <c r="G206" s="160">
        <f>G207+G210</f>
        <v>0</v>
      </c>
      <c r="H206" s="160"/>
      <c r="I206" s="160">
        <f>I207+I210</f>
        <v>0</v>
      </c>
      <c r="J206" s="160">
        <f>J207+J210</f>
        <v>0</v>
      </c>
      <c r="K206" s="160"/>
      <c r="L206" s="160">
        <f>L207+L210</f>
        <v>0</v>
      </c>
    </row>
    <row r="207" spans="1:12" ht="31.5" customHeight="1" x14ac:dyDescent="0.25">
      <c r="A207" s="161" t="s">
        <v>177</v>
      </c>
      <c r="B207" s="161"/>
      <c r="C207" s="163" t="s">
        <v>178</v>
      </c>
      <c r="D207" s="164">
        <f>D208+D209</f>
        <v>0</v>
      </c>
      <c r="E207" s="164"/>
      <c r="F207" s="164">
        <f>F208+F209</f>
        <v>0</v>
      </c>
      <c r="G207" s="164">
        <f>G208+G209</f>
        <v>0</v>
      </c>
      <c r="H207" s="164"/>
      <c r="I207" s="164">
        <f>I208+I209</f>
        <v>0</v>
      </c>
      <c r="J207" s="164">
        <f>J208+J209</f>
        <v>0</v>
      </c>
      <c r="K207" s="164"/>
      <c r="L207" s="164">
        <f>L208+L209</f>
        <v>0</v>
      </c>
    </row>
    <row r="208" spans="1:12" ht="28.5" customHeight="1" x14ac:dyDescent="0.25">
      <c r="A208" s="161"/>
      <c r="B208" s="161" t="s">
        <v>17</v>
      </c>
      <c r="C208" s="163" t="s">
        <v>18</v>
      </c>
      <c r="D208" s="164">
        <v>0</v>
      </c>
      <c r="E208" s="164"/>
      <c r="F208" s="164">
        <v>0</v>
      </c>
      <c r="G208" s="164">
        <v>0</v>
      </c>
      <c r="H208" s="164"/>
      <c r="I208" s="164">
        <v>0</v>
      </c>
      <c r="J208" s="164">
        <v>0</v>
      </c>
      <c r="K208" s="164"/>
      <c r="L208" s="164">
        <v>0</v>
      </c>
    </row>
    <row r="209" spans="1:12" ht="30" customHeight="1" x14ac:dyDescent="0.25">
      <c r="A209" s="162"/>
      <c r="B209" s="161" t="s">
        <v>37</v>
      </c>
      <c r="C209" s="163" t="s">
        <v>38</v>
      </c>
      <c r="D209" s="164">
        <v>0</v>
      </c>
      <c r="E209" s="164"/>
      <c r="F209" s="164">
        <v>0</v>
      </c>
      <c r="G209" s="164">
        <v>0</v>
      </c>
      <c r="H209" s="164"/>
      <c r="I209" s="164">
        <v>0</v>
      </c>
      <c r="J209" s="164">
        <v>0</v>
      </c>
      <c r="K209" s="164"/>
      <c r="L209" s="164">
        <v>0</v>
      </c>
    </row>
    <row r="210" spans="1:12" ht="30.75" customHeight="1" x14ac:dyDescent="0.25">
      <c r="A210" s="161" t="s">
        <v>179</v>
      </c>
      <c r="B210" s="161"/>
      <c r="C210" s="163" t="s">
        <v>180</v>
      </c>
      <c r="D210" s="164">
        <f>D211</f>
        <v>0</v>
      </c>
      <c r="E210" s="164"/>
      <c r="F210" s="164">
        <f>F211</f>
        <v>0</v>
      </c>
      <c r="G210" s="164">
        <f>G211</f>
        <v>0</v>
      </c>
      <c r="H210" s="164"/>
      <c r="I210" s="164">
        <f>I211</f>
        <v>0</v>
      </c>
      <c r="J210" s="164">
        <f>J211</f>
        <v>0</v>
      </c>
      <c r="K210" s="164"/>
      <c r="L210" s="164">
        <f>L211</f>
        <v>0</v>
      </c>
    </row>
    <row r="211" spans="1:12" ht="27.75" customHeight="1" x14ac:dyDescent="0.25">
      <c r="A211" s="162"/>
      <c r="B211" s="161" t="s">
        <v>17</v>
      </c>
      <c r="C211" s="163" t="s">
        <v>18</v>
      </c>
      <c r="D211" s="164">
        <v>0</v>
      </c>
      <c r="E211" s="164"/>
      <c r="F211" s="164">
        <v>0</v>
      </c>
      <c r="G211" s="164">
        <v>0</v>
      </c>
      <c r="H211" s="164"/>
      <c r="I211" s="164">
        <v>0</v>
      </c>
      <c r="J211" s="164">
        <v>0</v>
      </c>
      <c r="K211" s="164"/>
      <c r="L211" s="164">
        <v>0</v>
      </c>
    </row>
    <row r="212" spans="1:12" ht="39" x14ac:dyDescent="0.25">
      <c r="A212" s="158" t="s">
        <v>181</v>
      </c>
      <c r="B212" s="158"/>
      <c r="C212" s="159" t="s">
        <v>182</v>
      </c>
      <c r="D212" s="160">
        <f>D213+D215+D217</f>
        <v>11840.999999999998</v>
      </c>
      <c r="E212" s="160">
        <f>E213+E215+E217</f>
        <v>1.1000000000000001</v>
      </c>
      <c r="F212" s="160">
        <f>F213+F215+F217</f>
        <v>11842.099999999999</v>
      </c>
      <c r="G212" s="160">
        <f>G213+G215+G217</f>
        <v>4762.7</v>
      </c>
      <c r="H212" s="160"/>
      <c r="I212" s="160">
        <f>I213+I215+I217</f>
        <v>4762.7</v>
      </c>
      <c r="J212" s="160">
        <f>J213+J215+J217</f>
        <v>4774.7</v>
      </c>
      <c r="K212" s="160"/>
      <c r="L212" s="160">
        <f>L213+L215+L217</f>
        <v>4774.7</v>
      </c>
    </row>
    <row r="213" spans="1:12" ht="39" x14ac:dyDescent="0.25">
      <c r="A213" s="161" t="s">
        <v>183</v>
      </c>
      <c r="B213" s="161"/>
      <c r="C213" s="163" t="s">
        <v>184</v>
      </c>
      <c r="D213" s="164">
        <f>D214</f>
        <v>95.9</v>
      </c>
      <c r="E213" s="164"/>
      <c r="F213" s="164">
        <f>F214</f>
        <v>95.9</v>
      </c>
      <c r="G213" s="164">
        <f>G214</f>
        <v>107.9</v>
      </c>
      <c r="H213" s="164"/>
      <c r="I213" s="164">
        <f>I214</f>
        <v>107.9</v>
      </c>
      <c r="J213" s="164">
        <f>J214</f>
        <v>119.9</v>
      </c>
      <c r="K213" s="164"/>
      <c r="L213" s="164">
        <f>L214</f>
        <v>119.9</v>
      </c>
    </row>
    <row r="214" spans="1:12" ht="26.25" x14ac:dyDescent="0.25">
      <c r="A214" s="162"/>
      <c r="B214" s="161" t="s">
        <v>17</v>
      </c>
      <c r="C214" s="163" t="s">
        <v>18</v>
      </c>
      <c r="D214" s="164">
        <v>95.9</v>
      </c>
      <c r="E214" s="164"/>
      <c r="F214" s="164">
        <v>95.9</v>
      </c>
      <c r="G214" s="164">
        <v>107.9</v>
      </c>
      <c r="H214" s="164"/>
      <c r="I214" s="164">
        <v>107.9</v>
      </c>
      <c r="J214" s="164">
        <v>119.9</v>
      </c>
      <c r="K214" s="164"/>
      <c r="L214" s="164">
        <v>119.9</v>
      </c>
    </row>
    <row r="215" spans="1:12" ht="64.5" x14ac:dyDescent="0.25">
      <c r="A215" s="161" t="s">
        <v>185</v>
      </c>
      <c r="B215" s="161"/>
      <c r="C215" s="187" t="s">
        <v>186</v>
      </c>
      <c r="D215" s="164">
        <f>D216</f>
        <v>11685.099999999999</v>
      </c>
      <c r="E215" s="164"/>
      <c r="F215" s="164">
        <f>F216</f>
        <v>11685.099999999999</v>
      </c>
      <c r="G215" s="164">
        <f>G216</f>
        <v>4593.2</v>
      </c>
      <c r="H215" s="164"/>
      <c r="I215" s="164">
        <f>I216</f>
        <v>4593.2</v>
      </c>
      <c r="J215" s="164">
        <f>J216</f>
        <v>4593.2</v>
      </c>
      <c r="K215" s="164"/>
      <c r="L215" s="164">
        <f>L216</f>
        <v>4593.2</v>
      </c>
    </row>
    <row r="216" spans="1:12" ht="26.25" x14ac:dyDescent="0.25">
      <c r="A216" s="162"/>
      <c r="B216" s="161" t="s">
        <v>187</v>
      </c>
      <c r="C216" s="163" t="s">
        <v>188</v>
      </c>
      <c r="D216" s="164">
        <f>7091.9+4593.2</f>
        <v>11685.099999999999</v>
      </c>
      <c r="E216" s="164"/>
      <c r="F216" s="164">
        <f>SUM(D216:E216)</f>
        <v>11685.099999999999</v>
      </c>
      <c r="G216" s="164">
        <v>4593.2</v>
      </c>
      <c r="H216" s="164"/>
      <c r="I216" s="164">
        <v>4593.2</v>
      </c>
      <c r="J216" s="164">
        <v>4593.2</v>
      </c>
      <c r="K216" s="164"/>
      <c r="L216" s="164">
        <v>4593.2</v>
      </c>
    </row>
    <row r="217" spans="1:12" ht="51" x14ac:dyDescent="0.25">
      <c r="A217" s="161" t="s">
        <v>189</v>
      </c>
      <c r="B217" s="161"/>
      <c r="C217" s="28" t="s">
        <v>458</v>
      </c>
      <c r="D217" s="164">
        <f>D218+D219</f>
        <v>60</v>
      </c>
      <c r="E217" s="164">
        <v>1.1000000000000001</v>
      </c>
      <c r="F217" s="164">
        <f>F218+F219</f>
        <v>61.1</v>
      </c>
      <c r="G217" s="164">
        <f>G218+G219</f>
        <v>61.599999999999994</v>
      </c>
      <c r="H217" s="164"/>
      <c r="I217" s="164">
        <f>I218+I219</f>
        <v>61.599999999999994</v>
      </c>
      <c r="J217" s="164">
        <f>J218+J219</f>
        <v>61.599999999999994</v>
      </c>
      <c r="K217" s="164"/>
      <c r="L217" s="164">
        <f>L218+L219</f>
        <v>61.599999999999994</v>
      </c>
    </row>
    <row r="218" spans="1:12" ht="51.75" x14ac:dyDescent="0.25">
      <c r="A218" s="161"/>
      <c r="B218" s="161" t="s">
        <v>30</v>
      </c>
      <c r="C218" s="26" t="s">
        <v>453</v>
      </c>
      <c r="D218" s="29">
        <v>43.1</v>
      </c>
      <c r="E218" s="29">
        <v>0.9</v>
      </c>
      <c r="F218" s="29">
        <v>44</v>
      </c>
      <c r="G218" s="29">
        <v>44.4</v>
      </c>
      <c r="H218" s="29"/>
      <c r="I218" s="29">
        <v>44.4</v>
      </c>
      <c r="J218" s="29">
        <v>44.4</v>
      </c>
      <c r="K218" s="29"/>
      <c r="L218" s="29">
        <v>44.4</v>
      </c>
    </row>
    <row r="219" spans="1:12" ht="26.25" x14ac:dyDescent="0.25">
      <c r="A219" s="161"/>
      <c r="B219" s="161" t="s">
        <v>17</v>
      </c>
      <c r="C219" s="163" t="s">
        <v>18</v>
      </c>
      <c r="D219" s="29">
        <v>16.899999999999999</v>
      </c>
      <c r="E219" s="29">
        <v>0.2</v>
      </c>
      <c r="F219" s="29">
        <v>17.100000000000001</v>
      </c>
      <c r="G219" s="29">
        <v>17.2</v>
      </c>
      <c r="H219" s="29"/>
      <c r="I219" s="29">
        <v>17.2</v>
      </c>
      <c r="J219" s="29">
        <v>17.2</v>
      </c>
      <c r="K219" s="29"/>
      <c r="L219" s="29">
        <v>17.2</v>
      </c>
    </row>
    <row r="220" spans="1:12" ht="39" customHeight="1" x14ac:dyDescent="0.25">
      <c r="A220" s="158" t="s">
        <v>732</v>
      </c>
      <c r="B220" s="158"/>
      <c r="C220" s="159" t="s">
        <v>733</v>
      </c>
      <c r="D220" s="160">
        <f t="shared" ref="D220:J220" si="29">D221</f>
        <v>0</v>
      </c>
      <c r="E220" s="160">
        <f t="shared" si="29"/>
        <v>41.3</v>
      </c>
      <c r="F220" s="160">
        <f t="shared" si="29"/>
        <v>41.3</v>
      </c>
      <c r="G220" s="160">
        <f t="shared" si="29"/>
        <v>825.9</v>
      </c>
      <c r="H220" s="160">
        <f t="shared" si="29"/>
        <v>-41.3</v>
      </c>
      <c r="I220" s="160">
        <f t="shared" si="29"/>
        <v>784.6</v>
      </c>
      <c r="J220" s="160">
        <f t="shared" si="29"/>
        <v>0</v>
      </c>
      <c r="K220" s="160"/>
      <c r="L220" s="160">
        <f>L221</f>
        <v>0</v>
      </c>
    </row>
    <row r="221" spans="1:12" ht="39" x14ac:dyDescent="0.25">
      <c r="A221" s="161" t="s">
        <v>1020</v>
      </c>
      <c r="B221" s="161"/>
      <c r="C221" s="163" t="s">
        <v>1021</v>
      </c>
      <c r="D221" s="164">
        <f t="shared" ref="D221:I221" si="30">D222</f>
        <v>0</v>
      </c>
      <c r="E221" s="164">
        <f t="shared" si="30"/>
        <v>41.3</v>
      </c>
      <c r="F221" s="164">
        <f t="shared" si="30"/>
        <v>41.3</v>
      </c>
      <c r="G221" s="164">
        <f t="shared" si="30"/>
        <v>825.9</v>
      </c>
      <c r="H221" s="164">
        <f t="shared" si="30"/>
        <v>-41.3</v>
      </c>
      <c r="I221" s="164">
        <f t="shared" si="30"/>
        <v>784.6</v>
      </c>
      <c r="J221" s="164">
        <v>0</v>
      </c>
      <c r="K221" s="164"/>
      <c r="L221" s="164">
        <v>0</v>
      </c>
    </row>
    <row r="222" spans="1:12" x14ac:dyDescent="0.25">
      <c r="A222" s="161"/>
      <c r="B222" s="161" t="s">
        <v>37</v>
      </c>
      <c r="C222" s="163" t="s">
        <v>38</v>
      </c>
      <c r="D222" s="164">
        <f t="shared" ref="D222:I222" si="31">SUM(D223:D224)</f>
        <v>0</v>
      </c>
      <c r="E222" s="164">
        <f t="shared" si="31"/>
        <v>41.3</v>
      </c>
      <c r="F222" s="164">
        <f t="shared" si="31"/>
        <v>41.3</v>
      </c>
      <c r="G222" s="164">
        <f t="shared" si="31"/>
        <v>825.9</v>
      </c>
      <c r="H222" s="164">
        <f t="shared" si="31"/>
        <v>-41.3</v>
      </c>
      <c r="I222" s="164">
        <f t="shared" si="31"/>
        <v>784.6</v>
      </c>
      <c r="J222" s="164">
        <v>0</v>
      </c>
      <c r="K222" s="164"/>
      <c r="L222" s="164">
        <v>0</v>
      </c>
    </row>
    <row r="223" spans="1:12" x14ac:dyDescent="0.25">
      <c r="A223" s="161"/>
      <c r="B223" s="161"/>
      <c r="C223" s="163" t="s">
        <v>102</v>
      </c>
      <c r="D223" s="164">
        <v>0</v>
      </c>
      <c r="E223" s="164"/>
      <c r="F223" s="164">
        <v>0</v>
      </c>
      <c r="G223" s="164">
        <v>784.6</v>
      </c>
      <c r="H223" s="164"/>
      <c r="I223" s="164">
        <v>784.6</v>
      </c>
      <c r="J223" s="164">
        <v>0</v>
      </c>
      <c r="K223" s="164"/>
      <c r="L223" s="164">
        <v>0</v>
      </c>
    </row>
    <row r="224" spans="1:12" x14ac:dyDescent="0.25">
      <c r="A224" s="161"/>
      <c r="B224" s="161"/>
      <c r="C224" s="163" t="s">
        <v>147</v>
      </c>
      <c r="D224" s="164">
        <v>0</v>
      </c>
      <c r="E224" s="164">
        <v>41.3</v>
      </c>
      <c r="F224" s="164">
        <v>41.3</v>
      </c>
      <c r="G224" s="164">
        <v>41.3</v>
      </c>
      <c r="H224" s="164">
        <v>-41.3</v>
      </c>
      <c r="I224" s="164">
        <v>0</v>
      </c>
      <c r="J224" s="164">
        <v>0</v>
      </c>
      <c r="K224" s="164"/>
      <c r="L224" s="164">
        <v>0</v>
      </c>
    </row>
    <row r="225" spans="1:12" x14ac:dyDescent="0.25">
      <c r="A225" s="158" t="s">
        <v>734</v>
      </c>
      <c r="B225" s="158"/>
      <c r="C225" s="159" t="s">
        <v>735</v>
      </c>
      <c r="D225" s="160">
        <f>D227</f>
        <v>0</v>
      </c>
      <c r="E225" s="160"/>
      <c r="F225" s="160">
        <f>F227</f>
        <v>0</v>
      </c>
      <c r="G225" s="160">
        <f>G227</f>
        <v>50</v>
      </c>
      <c r="H225" s="160"/>
      <c r="I225" s="160">
        <f>I227</f>
        <v>50</v>
      </c>
      <c r="J225" s="160">
        <f>J227</f>
        <v>0</v>
      </c>
      <c r="K225" s="160"/>
      <c r="L225" s="160">
        <f>L227</f>
        <v>0</v>
      </c>
    </row>
    <row r="226" spans="1:12" s="188" customFormat="1" ht="39" x14ac:dyDescent="0.25">
      <c r="A226" s="161" t="s">
        <v>737</v>
      </c>
      <c r="B226" s="162"/>
      <c r="C226" s="163" t="s">
        <v>736</v>
      </c>
      <c r="D226" s="151">
        <v>0</v>
      </c>
      <c r="E226" s="151"/>
      <c r="F226" s="151">
        <v>0</v>
      </c>
      <c r="G226" s="151">
        <v>50</v>
      </c>
      <c r="H226" s="151"/>
      <c r="I226" s="151">
        <v>50</v>
      </c>
      <c r="J226" s="151">
        <v>0</v>
      </c>
      <c r="K226" s="151"/>
      <c r="L226" s="151">
        <v>0</v>
      </c>
    </row>
    <row r="227" spans="1:12" ht="26.25" x14ac:dyDescent="0.25">
      <c r="A227" s="161"/>
      <c r="B227" s="161" t="s">
        <v>17</v>
      </c>
      <c r="C227" s="163" t="s">
        <v>18</v>
      </c>
      <c r="D227" s="164">
        <v>0</v>
      </c>
      <c r="E227" s="164"/>
      <c r="F227" s="164">
        <v>0</v>
      </c>
      <c r="G227" s="164">
        <v>50</v>
      </c>
      <c r="H227" s="164"/>
      <c r="I227" s="164">
        <v>50</v>
      </c>
      <c r="J227" s="164">
        <v>0</v>
      </c>
      <c r="K227" s="164"/>
      <c r="L227" s="164">
        <v>0</v>
      </c>
    </row>
    <row r="228" spans="1:12" s="189" customFormat="1" ht="26.25" x14ac:dyDescent="0.25">
      <c r="A228" s="152" t="s">
        <v>190</v>
      </c>
      <c r="B228" s="152"/>
      <c r="C228" s="170" t="s">
        <v>1165</v>
      </c>
      <c r="D228" s="154">
        <f t="shared" ref="D228:J228" si="32">D229</f>
        <v>7475.0999999999995</v>
      </c>
      <c r="E228" s="154">
        <f t="shared" si="32"/>
        <v>0</v>
      </c>
      <c r="F228" s="154">
        <f t="shared" si="32"/>
        <v>7475.0999999999995</v>
      </c>
      <c r="G228" s="154">
        <f t="shared" si="32"/>
        <v>132.19999999999999</v>
      </c>
      <c r="H228" s="154">
        <f t="shared" si="32"/>
        <v>0</v>
      </c>
      <c r="I228" s="154">
        <f t="shared" si="32"/>
        <v>132.19999999999999</v>
      </c>
      <c r="J228" s="154">
        <f t="shared" si="32"/>
        <v>5166</v>
      </c>
      <c r="K228" s="154"/>
      <c r="L228" s="154">
        <f>L229</f>
        <v>5166</v>
      </c>
    </row>
    <row r="229" spans="1:12" ht="26.25" x14ac:dyDescent="0.25">
      <c r="A229" s="158" t="s">
        <v>738</v>
      </c>
      <c r="B229" s="158"/>
      <c r="C229" s="159" t="s">
        <v>191</v>
      </c>
      <c r="D229" s="160">
        <f>D230+D232+D234+D241+D239+D243+D237</f>
        <v>7475.0999999999995</v>
      </c>
      <c r="E229" s="160">
        <f>E230+E232+E234+E241+E239+E243+E237</f>
        <v>0</v>
      </c>
      <c r="F229" s="160">
        <f>F230+F232+F234+F241+F239+F243+F237</f>
        <v>7475.0999999999995</v>
      </c>
      <c r="G229" s="160">
        <f>G230+G232+G234+G241+G239+G243</f>
        <v>132.19999999999999</v>
      </c>
      <c r="H229" s="160">
        <f>H230+H232+H234+H241+H239+H243</f>
        <v>0</v>
      </c>
      <c r="I229" s="160">
        <f>I230+I232+I234+I241+I239+I243</f>
        <v>132.19999999999999</v>
      </c>
      <c r="J229" s="160">
        <f>J230+J232+J234+J241+J239</f>
        <v>5166</v>
      </c>
      <c r="K229" s="160"/>
      <c r="L229" s="160">
        <f>L230+L232+L234+L241+L239</f>
        <v>5166</v>
      </c>
    </row>
    <row r="230" spans="1:12" ht="39" x14ac:dyDescent="0.25">
      <c r="A230" s="161" t="s">
        <v>739</v>
      </c>
      <c r="B230" s="161"/>
      <c r="C230" s="163" t="s">
        <v>444</v>
      </c>
      <c r="D230" s="164">
        <f>D231</f>
        <v>1260.5</v>
      </c>
      <c r="E230" s="164"/>
      <c r="F230" s="164">
        <f>F231</f>
        <v>1260.5</v>
      </c>
      <c r="G230" s="164">
        <f>G231</f>
        <v>0</v>
      </c>
      <c r="H230" s="164"/>
      <c r="I230" s="164">
        <f>I231</f>
        <v>0</v>
      </c>
      <c r="J230" s="164">
        <f>J231</f>
        <v>900</v>
      </c>
      <c r="K230" s="164"/>
      <c r="L230" s="164">
        <f>L231</f>
        <v>900</v>
      </c>
    </row>
    <row r="231" spans="1:12" ht="26.25" x14ac:dyDescent="0.25">
      <c r="A231" s="161"/>
      <c r="B231" s="161" t="s">
        <v>17</v>
      </c>
      <c r="C231" s="163" t="s">
        <v>18</v>
      </c>
      <c r="D231" s="164">
        <v>1260.5</v>
      </c>
      <c r="E231" s="164"/>
      <c r="F231" s="164">
        <v>1260.5</v>
      </c>
      <c r="G231" s="164">
        <v>0</v>
      </c>
      <c r="H231" s="164"/>
      <c r="I231" s="164">
        <v>0</v>
      </c>
      <c r="J231" s="164">
        <v>900</v>
      </c>
      <c r="K231" s="164"/>
      <c r="L231" s="164">
        <v>900</v>
      </c>
    </row>
    <row r="232" spans="1:12" ht="39" x14ac:dyDescent="0.25">
      <c r="A232" s="161" t="s">
        <v>740</v>
      </c>
      <c r="B232" s="161"/>
      <c r="C232" s="190" t="s">
        <v>818</v>
      </c>
      <c r="D232" s="164">
        <f>D233</f>
        <v>106.6</v>
      </c>
      <c r="E232" s="164"/>
      <c r="F232" s="164">
        <f>F233</f>
        <v>106.6</v>
      </c>
      <c r="G232" s="164">
        <f>G233</f>
        <v>120</v>
      </c>
      <c r="H232" s="164"/>
      <c r="I232" s="164">
        <f>I233</f>
        <v>120</v>
      </c>
      <c r="J232" s="164">
        <f>J233</f>
        <v>150</v>
      </c>
      <c r="K232" s="164"/>
      <c r="L232" s="164">
        <f>L233</f>
        <v>150</v>
      </c>
    </row>
    <row r="233" spans="1:12" ht="26.25" x14ac:dyDescent="0.25">
      <c r="A233" s="161"/>
      <c r="B233" s="161" t="s">
        <v>17</v>
      </c>
      <c r="C233" s="163" t="s">
        <v>18</v>
      </c>
      <c r="D233" s="164">
        <v>106.6</v>
      </c>
      <c r="E233" s="164"/>
      <c r="F233" s="164">
        <v>106.6</v>
      </c>
      <c r="G233" s="164">
        <v>120</v>
      </c>
      <c r="H233" s="164"/>
      <c r="I233" s="164">
        <v>120</v>
      </c>
      <c r="J233" s="164">
        <v>150</v>
      </c>
      <c r="K233" s="164"/>
      <c r="L233" s="164">
        <v>150</v>
      </c>
    </row>
    <row r="234" spans="1:12" ht="26.25" x14ac:dyDescent="0.25">
      <c r="A234" s="161" t="s">
        <v>741</v>
      </c>
      <c r="B234" s="161"/>
      <c r="C234" s="190" t="s">
        <v>506</v>
      </c>
      <c r="D234" s="164">
        <v>2478.3000000000002</v>
      </c>
      <c r="E234" s="164"/>
      <c r="F234" s="164">
        <v>2478.3000000000002</v>
      </c>
      <c r="G234" s="164">
        <f>G235+G236</f>
        <v>0</v>
      </c>
      <c r="H234" s="164"/>
      <c r="I234" s="164">
        <f>I235+I236</f>
        <v>0</v>
      </c>
      <c r="J234" s="164">
        <f>J235+J236</f>
        <v>4116</v>
      </c>
      <c r="K234" s="164"/>
      <c r="L234" s="164">
        <f>L235+L236</f>
        <v>4116</v>
      </c>
    </row>
    <row r="235" spans="1:12" ht="26.25" x14ac:dyDescent="0.25">
      <c r="A235" s="161"/>
      <c r="B235" s="161" t="s">
        <v>17</v>
      </c>
      <c r="C235" s="163" t="s">
        <v>18</v>
      </c>
      <c r="D235" s="164">
        <v>1804.4</v>
      </c>
      <c r="E235" s="164"/>
      <c r="F235" s="164">
        <v>1804.4</v>
      </c>
      <c r="G235" s="164">
        <v>0</v>
      </c>
      <c r="H235" s="164"/>
      <c r="I235" s="164">
        <v>0</v>
      </c>
      <c r="J235" s="164">
        <v>4116</v>
      </c>
      <c r="K235" s="164"/>
      <c r="L235" s="164">
        <v>4116</v>
      </c>
    </row>
    <row r="236" spans="1:12" x14ac:dyDescent="0.25">
      <c r="A236" s="161"/>
      <c r="B236" s="161" t="s">
        <v>37</v>
      </c>
      <c r="C236" s="163" t="s">
        <v>38</v>
      </c>
      <c r="D236" s="164">
        <v>673.9</v>
      </c>
      <c r="E236" s="164"/>
      <c r="F236" s="164">
        <v>673.9</v>
      </c>
      <c r="G236" s="164">
        <v>0</v>
      </c>
      <c r="H236" s="164"/>
      <c r="I236" s="164">
        <v>0</v>
      </c>
      <c r="J236" s="164">
        <v>0</v>
      </c>
      <c r="K236" s="164"/>
      <c r="L236" s="164">
        <v>0</v>
      </c>
    </row>
    <row r="237" spans="1:12" ht="33" customHeight="1" x14ac:dyDescent="0.25">
      <c r="A237" s="32" t="s">
        <v>1093</v>
      </c>
      <c r="B237" s="32"/>
      <c r="C237" s="2" t="s">
        <v>1104</v>
      </c>
      <c r="D237" s="164">
        <f>D238</f>
        <v>2467.3000000000002</v>
      </c>
      <c r="E237" s="164"/>
      <c r="F237" s="164">
        <v>2467.3000000000002</v>
      </c>
      <c r="G237" s="164"/>
      <c r="H237" s="164"/>
      <c r="I237" s="164">
        <v>0</v>
      </c>
      <c r="J237" s="164"/>
      <c r="K237" s="164"/>
      <c r="L237" s="164">
        <v>0</v>
      </c>
    </row>
    <row r="238" spans="1:12" ht="26.25" x14ac:dyDescent="0.25">
      <c r="A238" s="32"/>
      <c r="B238" s="32" t="s">
        <v>187</v>
      </c>
      <c r="C238" s="26" t="s">
        <v>188</v>
      </c>
      <c r="D238" s="164">
        <v>2467.3000000000002</v>
      </c>
      <c r="E238" s="164"/>
      <c r="F238" s="164">
        <v>2467.3000000000002</v>
      </c>
      <c r="G238" s="164"/>
      <c r="H238" s="164"/>
      <c r="I238" s="164">
        <v>0</v>
      </c>
      <c r="J238" s="164"/>
      <c r="K238" s="164"/>
      <c r="L238" s="164">
        <v>0</v>
      </c>
    </row>
    <row r="239" spans="1:12" ht="26.25" x14ac:dyDescent="0.25">
      <c r="A239" s="161" t="s">
        <v>742</v>
      </c>
      <c r="B239" s="161"/>
      <c r="C239" s="163" t="s">
        <v>1105</v>
      </c>
      <c r="D239" s="164">
        <f>D240</f>
        <v>226.5</v>
      </c>
      <c r="E239" s="164"/>
      <c r="F239" s="164">
        <f>F240</f>
        <v>226.5</v>
      </c>
      <c r="G239" s="164">
        <f>G240</f>
        <v>0</v>
      </c>
      <c r="H239" s="164"/>
      <c r="I239" s="164">
        <f>I240</f>
        <v>0</v>
      </c>
      <c r="J239" s="164">
        <f>J240</f>
        <v>0</v>
      </c>
      <c r="K239" s="164"/>
      <c r="L239" s="164">
        <f>L240</f>
        <v>0</v>
      </c>
    </row>
    <row r="240" spans="1:12" ht="26.25" x14ac:dyDescent="0.25">
      <c r="A240" s="161"/>
      <c r="B240" s="161" t="s">
        <v>17</v>
      </c>
      <c r="C240" s="163" t="s">
        <v>18</v>
      </c>
      <c r="D240" s="164">
        <v>226.5</v>
      </c>
      <c r="E240" s="164"/>
      <c r="F240" s="164">
        <v>226.5</v>
      </c>
      <c r="G240" s="164">
        <v>0</v>
      </c>
      <c r="H240" s="164"/>
      <c r="I240" s="164">
        <v>0</v>
      </c>
      <c r="J240" s="164">
        <v>0</v>
      </c>
      <c r="K240" s="164"/>
      <c r="L240" s="164">
        <v>0</v>
      </c>
    </row>
    <row r="241" spans="1:12" ht="39" x14ac:dyDescent="0.25">
      <c r="A241" s="161" t="s">
        <v>813</v>
      </c>
      <c r="B241" s="161"/>
      <c r="C241" s="163" t="s">
        <v>1091</v>
      </c>
      <c r="D241" s="164">
        <f>D242</f>
        <v>715.5</v>
      </c>
      <c r="E241" s="164"/>
      <c r="F241" s="164">
        <f>F242</f>
        <v>715.5</v>
      </c>
      <c r="G241" s="164">
        <f>G242</f>
        <v>0</v>
      </c>
      <c r="H241" s="164"/>
      <c r="I241" s="164">
        <f>I242</f>
        <v>0</v>
      </c>
      <c r="J241" s="164">
        <f>J242</f>
        <v>0</v>
      </c>
      <c r="K241" s="164"/>
      <c r="L241" s="164">
        <f>L242</f>
        <v>0</v>
      </c>
    </row>
    <row r="242" spans="1:12" ht="26.25" x14ac:dyDescent="0.25">
      <c r="A242" s="161"/>
      <c r="B242" s="161" t="s">
        <v>17</v>
      </c>
      <c r="C242" s="163" t="s">
        <v>18</v>
      </c>
      <c r="D242" s="164">
        <v>715.5</v>
      </c>
      <c r="E242" s="164"/>
      <c r="F242" s="164">
        <v>715.5</v>
      </c>
      <c r="G242" s="164">
        <v>0</v>
      </c>
      <c r="H242" s="164"/>
      <c r="I242" s="164">
        <v>0</v>
      </c>
      <c r="J242" s="164">
        <v>0</v>
      </c>
      <c r="K242" s="164"/>
      <c r="L242" s="164">
        <v>0</v>
      </c>
    </row>
    <row r="243" spans="1:12" ht="39" x14ac:dyDescent="0.25">
      <c r="A243" s="32" t="s">
        <v>1090</v>
      </c>
      <c r="B243" s="32"/>
      <c r="C243" s="26" t="s">
        <v>1091</v>
      </c>
      <c r="D243" s="164">
        <f>D244</f>
        <v>220.39999999999998</v>
      </c>
      <c r="E243" s="164">
        <f>E244</f>
        <v>0</v>
      </c>
      <c r="F243" s="164">
        <f>F244</f>
        <v>220.39999999999998</v>
      </c>
      <c r="G243" s="164">
        <v>12.2</v>
      </c>
      <c r="H243" s="164"/>
      <c r="I243" s="164">
        <v>12.2</v>
      </c>
      <c r="J243" s="164"/>
      <c r="K243" s="164"/>
      <c r="L243" s="164">
        <v>0</v>
      </c>
    </row>
    <row r="244" spans="1:12" ht="26.25" x14ac:dyDescent="0.25">
      <c r="A244" s="32"/>
      <c r="B244" s="32" t="s">
        <v>17</v>
      </c>
      <c r="C244" s="26" t="s">
        <v>18</v>
      </c>
      <c r="D244" s="164">
        <f>D246+D245</f>
        <v>220.39999999999998</v>
      </c>
      <c r="E244" s="164">
        <f>E246+E245</f>
        <v>0</v>
      </c>
      <c r="F244" s="164">
        <f>F246+F245</f>
        <v>220.39999999999998</v>
      </c>
      <c r="G244" s="164">
        <v>12.2</v>
      </c>
      <c r="H244" s="164"/>
      <c r="I244" s="164">
        <v>12.2</v>
      </c>
      <c r="J244" s="164"/>
      <c r="K244" s="164"/>
      <c r="L244" s="164">
        <v>0</v>
      </c>
    </row>
    <row r="245" spans="1:12" x14ac:dyDescent="0.25">
      <c r="A245" s="32"/>
      <c r="B245" s="32"/>
      <c r="C245" s="13" t="s">
        <v>192</v>
      </c>
      <c r="D245" s="164">
        <v>218.2</v>
      </c>
      <c r="E245" s="164"/>
      <c r="F245" s="164">
        <f>SUM(D245:E245)</f>
        <v>218.2</v>
      </c>
      <c r="G245" s="164"/>
      <c r="H245" s="164"/>
      <c r="I245" s="164">
        <v>0</v>
      </c>
      <c r="J245" s="164"/>
      <c r="K245" s="164"/>
      <c r="L245" s="164">
        <v>0</v>
      </c>
    </row>
    <row r="246" spans="1:12" x14ac:dyDescent="0.25">
      <c r="A246" s="32"/>
      <c r="B246" s="32"/>
      <c r="C246" s="13" t="s">
        <v>193</v>
      </c>
      <c r="D246" s="164">
        <v>2.2000000000000002</v>
      </c>
      <c r="E246" s="164"/>
      <c r="F246" s="164">
        <v>2.2000000000000002</v>
      </c>
      <c r="G246" s="164">
        <v>12.2</v>
      </c>
      <c r="H246" s="164"/>
      <c r="I246" s="164">
        <v>12.2</v>
      </c>
      <c r="J246" s="164"/>
      <c r="K246" s="164"/>
      <c r="L246" s="164">
        <v>0</v>
      </c>
    </row>
    <row r="247" spans="1:12" ht="39" x14ac:dyDescent="0.25">
      <c r="A247" s="152" t="s">
        <v>195</v>
      </c>
      <c r="B247" s="152"/>
      <c r="C247" s="170" t="s">
        <v>196</v>
      </c>
      <c r="D247" s="154">
        <f>D248+D311+D319</f>
        <v>86398.3</v>
      </c>
      <c r="E247" s="154">
        <f>E248+E311+E319</f>
        <v>1300.1000000000001</v>
      </c>
      <c r="F247" s="154">
        <f>F248+F311+F319</f>
        <v>87698.4</v>
      </c>
      <c r="G247" s="154">
        <f>G248+G311+G319</f>
        <v>71785.8</v>
      </c>
      <c r="H247" s="154"/>
      <c r="I247" s="154">
        <f>I248+I311+I319</f>
        <v>71785.8</v>
      </c>
      <c r="J247" s="154">
        <f>J248+J311+J319</f>
        <v>72370.8</v>
      </c>
      <c r="K247" s="154"/>
      <c r="L247" s="154">
        <f>L248+L311+L319</f>
        <v>72370.8</v>
      </c>
    </row>
    <row r="248" spans="1:12" ht="26.25" x14ac:dyDescent="0.25">
      <c r="A248" s="155" t="s">
        <v>197</v>
      </c>
      <c r="B248" s="155"/>
      <c r="C248" s="156" t="s">
        <v>198</v>
      </c>
      <c r="D248" s="157">
        <f>D249+D252+D259+D262+D265+D270+D275+D307+D300</f>
        <v>85021.5</v>
      </c>
      <c r="E248" s="157">
        <f>E249+E252+E259+E262+E265+E270+E275+E307+E300</f>
        <v>1178.6000000000001</v>
      </c>
      <c r="F248" s="157">
        <f>F249+F252+F259+F262+F265+F270+F275+F307+F300</f>
        <v>86200.099999999991</v>
      </c>
      <c r="G248" s="157">
        <f>G249+G252+G259+G262+G265+G270+G275</f>
        <v>70424</v>
      </c>
      <c r="H248" s="157"/>
      <c r="I248" s="157">
        <f>I249+I252+I259+I262+I265+I270+I275</f>
        <v>70424</v>
      </c>
      <c r="J248" s="157">
        <f>J249+J252+J259+J262+J265+J270+J275</f>
        <v>71009</v>
      </c>
      <c r="K248" s="157"/>
      <c r="L248" s="157">
        <f>L249+L252+L259+L262+L265+L270+L275</f>
        <v>71009</v>
      </c>
    </row>
    <row r="249" spans="1:12" ht="39" x14ac:dyDescent="0.25">
      <c r="A249" s="158" t="s">
        <v>199</v>
      </c>
      <c r="B249" s="158"/>
      <c r="C249" s="159" t="s">
        <v>200</v>
      </c>
      <c r="D249" s="160">
        <f t="shared" ref="D249:L250" si="33">D250</f>
        <v>35911.699999999997</v>
      </c>
      <c r="E249" s="160">
        <f t="shared" si="33"/>
        <v>404.1</v>
      </c>
      <c r="F249" s="160">
        <f t="shared" si="33"/>
        <v>36315.799999999996</v>
      </c>
      <c r="G249" s="160">
        <f t="shared" si="33"/>
        <v>35911.699999999997</v>
      </c>
      <c r="H249" s="160"/>
      <c r="I249" s="160">
        <f t="shared" si="33"/>
        <v>35911.699999999997</v>
      </c>
      <c r="J249" s="160">
        <f t="shared" si="33"/>
        <v>35911.699999999997</v>
      </c>
      <c r="K249" s="160"/>
      <c r="L249" s="160">
        <f t="shared" si="33"/>
        <v>35911.699999999997</v>
      </c>
    </row>
    <row r="250" spans="1:12" ht="26.25" x14ac:dyDescent="0.25">
      <c r="A250" s="161" t="s">
        <v>201</v>
      </c>
      <c r="B250" s="161"/>
      <c r="C250" s="166" t="s">
        <v>202</v>
      </c>
      <c r="D250" s="164">
        <f t="shared" si="33"/>
        <v>35911.699999999997</v>
      </c>
      <c r="E250" s="164">
        <f t="shared" si="33"/>
        <v>404.1</v>
      </c>
      <c r="F250" s="164">
        <f t="shared" si="33"/>
        <v>36315.799999999996</v>
      </c>
      <c r="G250" s="164">
        <f t="shared" si="33"/>
        <v>35911.699999999997</v>
      </c>
      <c r="H250" s="164"/>
      <c r="I250" s="164">
        <f t="shared" si="33"/>
        <v>35911.699999999997</v>
      </c>
      <c r="J250" s="164">
        <f t="shared" si="33"/>
        <v>35911.699999999997</v>
      </c>
      <c r="K250" s="164"/>
      <c r="L250" s="164">
        <f t="shared" si="33"/>
        <v>35911.699999999997</v>
      </c>
    </row>
    <row r="251" spans="1:12" ht="26.25" x14ac:dyDescent="0.25">
      <c r="A251" s="161"/>
      <c r="B251" s="161" t="s">
        <v>64</v>
      </c>
      <c r="C251" s="163" t="s">
        <v>65</v>
      </c>
      <c r="D251" s="164">
        <v>35911.699999999997</v>
      </c>
      <c r="E251" s="164">
        <v>404.1</v>
      </c>
      <c r="F251" s="164">
        <f>SUM(D251:E251)</f>
        <v>36315.799999999996</v>
      </c>
      <c r="G251" s="164">
        <v>35911.699999999997</v>
      </c>
      <c r="H251" s="164"/>
      <c r="I251" s="164">
        <v>35911.699999999997</v>
      </c>
      <c r="J251" s="164">
        <v>35911.699999999997</v>
      </c>
      <c r="K251" s="164"/>
      <c r="L251" s="164">
        <v>35911.699999999997</v>
      </c>
    </row>
    <row r="252" spans="1:12" ht="30" customHeight="1" x14ac:dyDescent="0.25">
      <c r="A252" s="158" t="s">
        <v>203</v>
      </c>
      <c r="B252" s="158"/>
      <c r="C252" s="159" t="s">
        <v>412</v>
      </c>
      <c r="D252" s="160">
        <f>D253+D255+D257</f>
        <v>16779.099999999999</v>
      </c>
      <c r="E252" s="160">
        <f>E253+E255+E257</f>
        <v>226</v>
      </c>
      <c r="F252" s="160">
        <f>F253+F255+F257</f>
        <v>17005.099999999999</v>
      </c>
      <c r="G252" s="160">
        <f>G253+G255</f>
        <v>16015.1</v>
      </c>
      <c r="H252" s="160"/>
      <c r="I252" s="160">
        <f>I253+I255</f>
        <v>16015.1</v>
      </c>
      <c r="J252" s="160">
        <f>J253+J255</f>
        <v>16515.099999999999</v>
      </c>
      <c r="K252" s="160"/>
      <c r="L252" s="160">
        <f>L253+L255</f>
        <v>16515.099999999999</v>
      </c>
    </row>
    <row r="253" spans="1:12" ht="26.25" x14ac:dyDescent="0.25">
      <c r="A253" s="161" t="s">
        <v>204</v>
      </c>
      <c r="B253" s="161"/>
      <c r="C253" s="166" t="s">
        <v>202</v>
      </c>
      <c r="D253" s="164">
        <f>D254</f>
        <v>16015.1</v>
      </c>
      <c r="E253" s="164">
        <f>E254</f>
        <v>226</v>
      </c>
      <c r="F253" s="164">
        <f>F254</f>
        <v>16241.1</v>
      </c>
      <c r="G253" s="164">
        <f>G254</f>
        <v>16015.1</v>
      </c>
      <c r="H253" s="164"/>
      <c r="I253" s="164">
        <f>I254</f>
        <v>16015.1</v>
      </c>
      <c r="J253" s="164">
        <f>J254</f>
        <v>16015.1</v>
      </c>
      <c r="K253" s="164"/>
      <c r="L253" s="164">
        <f>L254</f>
        <v>16015.1</v>
      </c>
    </row>
    <row r="254" spans="1:12" ht="26.25" x14ac:dyDescent="0.25">
      <c r="A254" s="161"/>
      <c r="B254" s="161" t="s">
        <v>64</v>
      </c>
      <c r="C254" s="163" t="s">
        <v>65</v>
      </c>
      <c r="D254" s="164">
        <v>16015.1</v>
      </c>
      <c r="E254" s="164">
        <v>226</v>
      </c>
      <c r="F254" s="164">
        <f>SUM(D254:E254)</f>
        <v>16241.1</v>
      </c>
      <c r="G254" s="164">
        <v>16015.1</v>
      </c>
      <c r="H254" s="164"/>
      <c r="I254" s="164">
        <v>16015.1</v>
      </c>
      <c r="J254" s="164">
        <v>16015.1</v>
      </c>
      <c r="K254" s="164"/>
      <c r="L254" s="164">
        <v>16015.1</v>
      </c>
    </row>
    <row r="255" spans="1:12" ht="26.25" x14ac:dyDescent="0.25">
      <c r="A255" s="161" t="s">
        <v>205</v>
      </c>
      <c r="B255" s="161"/>
      <c r="C255" s="166" t="s">
        <v>206</v>
      </c>
      <c r="D255" s="164">
        <f>D256</f>
        <v>500</v>
      </c>
      <c r="E255" s="164"/>
      <c r="F255" s="164">
        <f>F256</f>
        <v>500</v>
      </c>
      <c r="G255" s="164">
        <f>G256</f>
        <v>0</v>
      </c>
      <c r="H255" s="164"/>
      <c r="I255" s="164">
        <f>I256</f>
        <v>0</v>
      </c>
      <c r="J255" s="164">
        <f>J256</f>
        <v>500</v>
      </c>
      <c r="K255" s="164"/>
      <c r="L255" s="164">
        <f>L256</f>
        <v>500</v>
      </c>
    </row>
    <row r="256" spans="1:12" ht="26.25" x14ac:dyDescent="0.25">
      <c r="A256" s="161"/>
      <c r="B256" s="161" t="s">
        <v>64</v>
      </c>
      <c r="C256" s="163" t="s">
        <v>65</v>
      </c>
      <c r="D256" s="164">
        <v>500</v>
      </c>
      <c r="E256" s="164"/>
      <c r="F256" s="164">
        <v>500</v>
      </c>
      <c r="G256" s="164">
        <v>0</v>
      </c>
      <c r="H256" s="164"/>
      <c r="I256" s="164">
        <v>0</v>
      </c>
      <c r="J256" s="164">
        <v>500</v>
      </c>
      <c r="K256" s="164"/>
      <c r="L256" s="164">
        <v>500</v>
      </c>
    </row>
    <row r="257" spans="1:12" ht="26.25" x14ac:dyDescent="0.25">
      <c r="A257" s="161" t="s">
        <v>1128</v>
      </c>
      <c r="B257" s="161"/>
      <c r="C257" s="163" t="s">
        <v>1127</v>
      </c>
      <c r="D257" s="164">
        <v>264</v>
      </c>
      <c r="E257" s="164">
        <f>E258</f>
        <v>0</v>
      </c>
      <c r="F257" s="164">
        <f>F258</f>
        <v>264</v>
      </c>
      <c r="G257" s="164"/>
      <c r="H257" s="164"/>
      <c r="I257" s="164">
        <v>0</v>
      </c>
      <c r="J257" s="164"/>
      <c r="K257" s="164"/>
      <c r="L257" s="164">
        <v>0</v>
      </c>
    </row>
    <row r="258" spans="1:12" ht="26.25" x14ac:dyDescent="0.25">
      <c r="A258" s="161"/>
      <c r="B258" s="161" t="s">
        <v>64</v>
      </c>
      <c r="C258" s="163" t="s">
        <v>65</v>
      </c>
      <c r="D258" s="164">
        <v>264</v>
      </c>
      <c r="E258" s="164"/>
      <c r="F258" s="164">
        <v>264</v>
      </c>
      <c r="G258" s="164"/>
      <c r="H258" s="164"/>
      <c r="I258" s="164">
        <v>0</v>
      </c>
      <c r="J258" s="164"/>
      <c r="K258" s="164"/>
      <c r="L258" s="164">
        <v>0</v>
      </c>
    </row>
    <row r="259" spans="1:12" ht="26.25" x14ac:dyDescent="0.25">
      <c r="A259" s="158" t="s">
        <v>207</v>
      </c>
      <c r="B259" s="158"/>
      <c r="C259" s="159" t="s">
        <v>413</v>
      </c>
      <c r="D259" s="160">
        <f t="shared" ref="D259:L260" si="34">D260</f>
        <v>1235.0999999999999</v>
      </c>
      <c r="E259" s="160">
        <f t="shared" si="34"/>
        <v>19.2</v>
      </c>
      <c r="F259" s="160">
        <f t="shared" si="34"/>
        <v>1254.3</v>
      </c>
      <c r="G259" s="160">
        <f t="shared" si="34"/>
        <v>1235.0999999999999</v>
      </c>
      <c r="H259" s="160"/>
      <c r="I259" s="160">
        <f t="shared" si="34"/>
        <v>1235.0999999999999</v>
      </c>
      <c r="J259" s="160">
        <f t="shared" si="34"/>
        <v>1235.0999999999999</v>
      </c>
      <c r="K259" s="160"/>
      <c r="L259" s="160">
        <f t="shared" si="34"/>
        <v>1235.0999999999999</v>
      </c>
    </row>
    <row r="260" spans="1:12" ht="26.25" x14ac:dyDescent="0.25">
      <c r="A260" s="161" t="s">
        <v>208</v>
      </c>
      <c r="B260" s="161"/>
      <c r="C260" s="166" t="s">
        <v>202</v>
      </c>
      <c r="D260" s="164">
        <f t="shared" si="34"/>
        <v>1235.0999999999999</v>
      </c>
      <c r="E260" s="164">
        <f t="shared" si="34"/>
        <v>19.2</v>
      </c>
      <c r="F260" s="164">
        <f t="shared" si="34"/>
        <v>1254.3</v>
      </c>
      <c r="G260" s="164">
        <f t="shared" si="34"/>
        <v>1235.0999999999999</v>
      </c>
      <c r="H260" s="164"/>
      <c r="I260" s="164">
        <f t="shared" si="34"/>
        <v>1235.0999999999999</v>
      </c>
      <c r="J260" s="164">
        <f t="shared" si="34"/>
        <v>1235.0999999999999</v>
      </c>
      <c r="K260" s="164"/>
      <c r="L260" s="164">
        <f t="shared" si="34"/>
        <v>1235.0999999999999</v>
      </c>
    </row>
    <row r="261" spans="1:12" ht="26.25" x14ac:dyDescent="0.25">
      <c r="A261" s="161"/>
      <c r="B261" s="161" t="s">
        <v>64</v>
      </c>
      <c r="C261" s="163" t="s">
        <v>65</v>
      </c>
      <c r="D261" s="164">
        <v>1235.0999999999999</v>
      </c>
      <c r="E261" s="164">
        <v>19.2</v>
      </c>
      <c r="F261" s="164">
        <f>SUM(D261:E261)</f>
        <v>1254.3</v>
      </c>
      <c r="G261" s="164">
        <v>1235.0999999999999</v>
      </c>
      <c r="H261" s="164"/>
      <c r="I261" s="164">
        <v>1235.0999999999999</v>
      </c>
      <c r="J261" s="164">
        <v>1235.0999999999999</v>
      </c>
      <c r="K261" s="164"/>
      <c r="L261" s="164">
        <v>1235.0999999999999</v>
      </c>
    </row>
    <row r="262" spans="1:12" ht="26.25" x14ac:dyDescent="0.25">
      <c r="A262" s="158" t="s">
        <v>209</v>
      </c>
      <c r="B262" s="158"/>
      <c r="C262" s="159" t="s">
        <v>210</v>
      </c>
      <c r="D262" s="160">
        <f t="shared" ref="D262:L263" si="35">D263</f>
        <v>16862.099999999999</v>
      </c>
      <c r="E262" s="160">
        <f t="shared" si="35"/>
        <v>292.8</v>
      </c>
      <c r="F262" s="160">
        <f t="shared" si="35"/>
        <v>17154.899999999998</v>
      </c>
      <c r="G262" s="160">
        <f t="shared" si="35"/>
        <v>16862.099999999999</v>
      </c>
      <c r="H262" s="160"/>
      <c r="I262" s="160">
        <f t="shared" si="35"/>
        <v>16862.099999999999</v>
      </c>
      <c r="J262" s="160">
        <f t="shared" si="35"/>
        <v>16862.099999999999</v>
      </c>
      <c r="K262" s="160"/>
      <c r="L262" s="160">
        <f t="shared" si="35"/>
        <v>16862.099999999999</v>
      </c>
    </row>
    <row r="263" spans="1:12" ht="26.25" x14ac:dyDescent="0.25">
      <c r="A263" s="161" t="s">
        <v>211</v>
      </c>
      <c r="B263" s="161"/>
      <c r="C263" s="166" t="s">
        <v>202</v>
      </c>
      <c r="D263" s="164">
        <f t="shared" si="35"/>
        <v>16862.099999999999</v>
      </c>
      <c r="E263" s="164">
        <f t="shared" si="35"/>
        <v>292.8</v>
      </c>
      <c r="F263" s="164">
        <f t="shared" si="35"/>
        <v>17154.899999999998</v>
      </c>
      <c r="G263" s="164">
        <f t="shared" si="35"/>
        <v>16862.099999999999</v>
      </c>
      <c r="H263" s="164"/>
      <c r="I263" s="164">
        <f t="shared" si="35"/>
        <v>16862.099999999999</v>
      </c>
      <c r="J263" s="164">
        <f t="shared" si="35"/>
        <v>16862.099999999999</v>
      </c>
      <c r="K263" s="164"/>
      <c r="L263" s="164">
        <f t="shared" si="35"/>
        <v>16862.099999999999</v>
      </c>
    </row>
    <row r="264" spans="1:12" ht="26.25" x14ac:dyDescent="0.25">
      <c r="A264" s="161"/>
      <c r="B264" s="161" t="s">
        <v>64</v>
      </c>
      <c r="C264" s="163" t="s">
        <v>65</v>
      </c>
      <c r="D264" s="164">
        <v>16862.099999999999</v>
      </c>
      <c r="E264" s="164">
        <v>292.8</v>
      </c>
      <c r="F264" s="164">
        <f>SUM(D264:E264)</f>
        <v>17154.899999999998</v>
      </c>
      <c r="G264" s="164">
        <v>16862.099999999999</v>
      </c>
      <c r="H264" s="164"/>
      <c r="I264" s="164">
        <v>16862.099999999999</v>
      </c>
      <c r="J264" s="164">
        <v>16862.099999999999</v>
      </c>
      <c r="K264" s="164"/>
      <c r="L264" s="164">
        <v>16862.099999999999</v>
      </c>
    </row>
    <row r="265" spans="1:12" ht="26.25" x14ac:dyDescent="0.25">
      <c r="A265" s="158" t="s">
        <v>212</v>
      </c>
      <c r="B265" s="168"/>
      <c r="C265" s="159" t="s">
        <v>213</v>
      </c>
      <c r="D265" s="160">
        <f>D266+D268</f>
        <v>820</v>
      </c>
      <c r="E265" s="160">
        <f>E266+E268</f>
        <v>26</v>
      </c>
      <c r="F265" s="160">
        <f>F266+F268</f>
        <v>846</v>
      </c>
      <c r="G265" s="160">
        <f>G266+G268</f>
        <v>320</v>
      </c>
      <c r="H265" s="160"/>
      <c r="I265" s="160">
        <f>I266+I268</f>
        <v>320</v>
      </c>
      <c r="J265" s="160">
        <f>J266+J268</f>
        <v>320</v>
      </c>
      <c r="K265" s="160"/>
      <c r="L265" s="160">
        <f>L266+L268</f>
        <v>320</v>
      </c>
    </row>
    <row r="266" spans="1:12" ht="64.5" x14ac:dyDescent="0.25">
      <c r="A266" s="161" t="s">
        <v>214</v>
      </c>
      <c r="B266" s="161"/>
      <c r="C266" s="163" t="s">
        <v>215</v>
      </c>
      <c r="D266" s="164">
        <f>D267</f>
        <v>575</v>
      </c>
      <c r="E266" s="164">
        <f>E267</f>
        <v>26</v>
      </c>
      <c r="F266" s="212">
        <f>F267</f>
        <v>601</v>
      </c>
      <c r="G266" s="212">
        <f>G267</f>
        <v>120</v>
      </c>
      <c r="H266" s="212"/>
      <c r="I266" s="212">
        <f>I267</f>
        <v>120</v>
      </c>
      <c r="J266" s="212">
        <f>J267</f>
        <v>120</v>
      </c>
      <c r="K266" s="212"/>
      <c r="L266" s="212">
        <f>L267</f>
        <v>120</v>
      </c>
    </row>
    <row r="267" spans="1:12" ht="26.25" x14ac:dyDescent="0.25">
      <c r="A267" s="161"/>
      <c r="B267" s="161" t="s">
        <v>64</v>
      </c>
      <c r="C267" s="163" t="s">
        <v>65</v>
      </c>
      <c r="D267" s="164">
        <v>575</v>
      </c>
      <c r="E267" s="164">
        <v>26</v>
      </c>
      <c r="F267" s="164">
        <f>SUM(D267:E267)</f>
        <v>601</v>
      </c>
      <c r="G267" s="164">
        <v>120</v>
      </c>
      <c r="H267" s="164"/>
      <c r="I267" s="164">
        <v>120</v>
      </c>
      <c r="J267" s="164">
        <v>120</v>
      </c>
      <c r="K267" s="164"/>
      <c r="L267" s="164">
        <v>120</v>
      </c>
    </row>
    <row r="268" spans="1:12" ht="51.75" x14ac:dyDescent="0.25">
      <c r="A268" s="161" t="s">
        <v>216</v>
      </c>
      <c r="B268" s="161"/>
      <c r="C268" s="163" t="s">
        <v>217</v>
      </c>
      <c r="D268" s="164">
        <f>D269</f>
        <v>245</v>
      </c>
      <c r="E268" s="164"/>
      <c r="F268" s="212">
        <f>F269</f>
        <v>245</v>
      </c>
      <c r="G268" s="212">
        <f>G269</f>
        <v>200</v>
      </c>
      <c r="H268" s="212"/>
      <c r="I268" s="212">
        <f>I269</f>
        <v>200</v>
      </c>
      <c r="J268" s="212">
        <f>J269</f>
        <v>200</v>
      </c>
      <c r="K268" s="212"/>
      <c r="L268" s="212">
        <f>L269</f>
        <v>200</v>
      </c>
    </row>
    <row r="269" spans="1:12" ht="26.25" x14ac:dyDescent="0.25">
      <c r="A269" s="161"/>
      <c r="B269" s="161" t="s">
        <v>64</v>
      </c>
      <c r="C269" s="163" t="s">
        <v>65</v>
      </c>
      <c r="D269" s="164">
        <v>245</v>
      </c>
      <c r="E269" s="164"/>
      <c r="F269" s="164">
        <v>245</v>
      </c>
      <c r="G269" s="164">
        <v>200</v>
      </c>
      <c r="H269" s="164"/>
      <c r="I269" s="164">
        <v>200</v>
      </c>
      <c r="J269" s="164">
        <v>200</v>
      </c>
      <c r="K269" s="164"/>
      <c r="L269" s="164">
        <v>200</v>
      </c>
    </row>
    <row r="270" spans="1:12" x14ac:dyDescent="0.25">
      <c r="A270" s="158" t="s">
        <v>218</v>
      </c>
      <c r="B270" s="168"/>
      <c r="C270" s="159" t="s">
        <v>219</v>
      </c>
      <c r="D270" s="160">
        <f>D271+D273</f>
        <v>70</v>
      </c>
      <c r="E270" s="160"/>
      <c r="F270" s="160">
        <f>F271+F273</f>
        <v>70</v>
      </c>
      <c r="G270" s="160">
        <f>G271+G273</f>
        <v>80</v>
      </c>
      <c r="H270" s="160"/>
      <c r="I270" s="160">
        <f>I271+I273</f>
        <v>80</v>
      </c>
      <c r="J270" s="160">
        <f>J271+J273</f>
        <v>80</v>
      </c>
      <c r="K270" s="160"/>
      <c r="L270" s="160">
        <f>L271+L273</f>
        <v>80</v>
      </c>
    </row>
    <row r="271" spans="1:12" ht="26.25" x14ac:dyDescent="0.25">
      <c r="A271" s="161" t="s">
        <v>220</v>
      </c>
      <c r="B271" s="161"/>
      <c r="C271" s="163" t="s">
        <v>221</v>
      </c>
      <c r="D271" s="164">
        <f>D272</f>
        <v>30</v>
      </c>
      <c r="E271" s="164"/>
      <c r="F271" s="164">
        <f>F272</f>
        <v>30</v>
      </c>
      <c r="G271" s="164">
        <f>G272</f>
        <v>50</v>
      </c>
      <c r="H271" s="164"/>
      <c r="I271" s="164">
        <f>I272</f>
        <v>50</v>
      </c>
      <c r="J271" s="164">
        <f>J272</f>
        <v>50</v>
      </c>
      <c r="K271" s="164"/>
      <c r="L271" s="164">
        <f>L272</f>
        <v>50</v>
      </c>
    </row>
    <row r="272" spans="1:12" ht="26.25" x14ac:dyDescent="0.25">
      <c r="A272" s="161"/>
      <c r="B272" s="161" t="s">
        <v>64</v>
      </c>
      <c r="C272" s="163" t="s">
        <v>65</v>
      </c>
      <c r="D272" s="164">
        <v>30</v>
      </c>
      <c r="E272" s="164"/>
      <c r="F272" s="164">
        <v>30</v>
      </c>
      <c r="G272" s="164">
        <v>50</v>
      </c>
      <c r="H272" s="164"/>
      <c r="I272" s="164">
        <v>50</v>
      </c>
      <c r="J272" s="164">
        <v>50</v>
      </c>
      <c r="K272" s="164"/>
      <c r="L272" s="164">
        <v>50</v>
      </c>
    </row>
    <row r="273" spans="1:12" ht="26.25" x14ac:dyDescent="0.25">
      <c r="A273" s="161" t="s">
        <v>222</v>
      </c>
      <c r="B273" s="161"/>
      <c r="C273" s="163" t="s">
        <v>223</v>
      </c>
      <c r="D273" s="164">
        <f>D274</f>
        <v>40</v>
      </c>
      <c r="E273" s="164"/>
      <c r="F273" s="164">
        <f>F274</f>
        <v>40</v>
      </c>
      <c r="G273" s="164">
        <f>G274</f>
        <v>30</v>
      </c>
      <c r="H273" s="164"/>
      <c r="I273" s="164">
        <f>I274</f>
        <v>30</v>
      </c>
      <c r="J273" s="164">
        <f>J274</f>
        <v>30</v>
      </c>
      <c r="K273" s="164"/>
      <c r="L273" s="164">
        <f>L274</f>
        <v>30</v>
      </c>
    </row>
    <row r="274" spans="1:12" ht="26.25" x14ac:dyDescent="0.25">
      <c r="A274" s="161"/>
      <c r="B274" s="161" t="s">
        <v>64</v>
      </c>
      <c r="C274" s="163" t="s">
        <v>65</v>
      </c>
      <c r="D274" s="164">
        <v>40</v>
      </c>
      <c r="E274" s="164"/>
      <c r="F274" s="164">
        <v>40</v>
      </c>
      <c r="G274" s="164">
        <v>30</v>
      </c>
      <c r="H274" s="164"/>
      <c r="I274" s="164">
        <v>30</v>
      </c>
      <c r="J274" s="164">
        <v>30</v>
      </c>
      <c r="K274" s="164"/>
      <c r="L274" s="164">
        <v>30</v>
      </c>
    </row>
    <row r="275" spans="1:12" ht="51.75" x14ac:dyDescent="0.25">
      <c r="A275" s="158" t="s">
        <v>224</v>
      </c>
      <c r="B275" s="158"/>
      <c r="C275" s="191" t="s">
        <v>225</v>
      </c>
      <c r="D275" s="437">
        <f>D277++D280+D286+D291+D296+D298</f>
        <v>7573.4999999999991</v>
      </c>
      <c r="E275" s="160">
        <f>E296+E298</f>
        <v>0</v>
      </c>
      <c r="F275" s="437">
        <f>F277++F280+F286+F291+F296+F298</f>
        <v>7573.4999999999991</v>
      </c>
      <c r="G275" s="437">
        <f>G277++G280</f>
        <v>0</v>
      </c>
      <c r="H275" s="437"/>
      <c r="I275" s="437">
        <f>I277++I280</f>
        <v>0</v>
      </c>
      <c r="J275" s="437">
        <f>J277++J280</f>
        <v>85</v>
      </c>
      <c r="K275" s="437"/>
      <c r="L275" s="437">
        <f>L277++L280</f>
        <v>85</v>
      </c>
    </row>
    <row r="276" spans="1:12" ht="51.75" x14ac:dyDescent="0.25">
      <c r="A276" s="161" t="s">
        <v>226</v>
      </c>
      <c r="B276" s="162"/>
      <c r="C276" s="163" t="s">
        <v>227</v>
      </c>
      <c r="D276" s="164">
        <f>D277</f>
        <v>4416.8</v>
      </c>
      <c r="E276" s="164"/>
      <c r="F276" s="212">
        <f>F277</f>
        <v>4416.8</v>
      </c>
      <c r="G276" s="212">
        <f>G277</f>
        <v>0</v>
      </c>
      <c r="H276" s="212"/>
      <c r="I276" s="212">
        <f>I277</f>
        <v>0</v>
      </c>
      <c r="J276" s="212">
        <f>J277</f>
        <v>0</v>
      </c>
      <c r="K276" s="212"/>
      <c r="L276" s="212">
        <f>L277</f>
        <v>0</v>
      </c>
    </row>
    <row r="277" spans="1:12" ht="26.25" x14ac:dyDescent="0.25">
      <c r="A277" s="161"/>
      <c r="B277" s="161" t="s">
        <v>64</v>
      </c>
      <c r="C277" s="163" t="s">
        <v>65</v>
      </c>
      <c r="D277" s="164">
        <f>D278+D279</f>
        <v>4416.8</v>
      </c>
      <c r="E277" s="164"/>
      <c r="F277" s="164">
        <f>F278+F279</f>
        <v>4416.8</v>
      </c>
      <c r="G277" s="164">
        <v>0</v>
      </c>
      <c r="H277" s="164"/>
      <c r="I277" s="164">
        <v>0</v>
      </c>
      <c r="J277" s="164">
        <v>0</v>
      </c>
      <c r="K277" s="164"/>
      <c r="L277" s="164">
        <v>0</v>
      </c>
    </row>
    <row r="278" spans="1:12" x14ac:dyDescent="0.25">
      <c r="A278" s="161"/>
      <c r="B278" s="161"/>
      <c r="C278" s="192" t="s">
        <v>102</v>
      </c>
      <c r="D278" s="164">
        <v>3312.6</v>
      </c>
      <c r="E278" s="164"/>
      <c r="F278" s="164">
        <v>3312.6</v>
      </c>
      <c r="G278" s="164">
        <v>0</v>
      </c>
      <c r="H278" s="164"/>
      <c r="I278" s="164">
        <v>0</v>
      </c>
      <c r="J278" s="164">
        <v>0</v>
      </c>
      <c r="K278" s="164"/>
      <c r="L278" s="164">
        <v>0</v>
      </c>
    </row>
    <row r="279" spans="1:12" x14ac:dyDescent="0.25">
      <c r="A279" s="161"/>
      <c r="B279" s="161"/>
      <c r="C279" s="163" t="s">
        <v>147</v>
      </c>
      <c r="D279" s="164">
        <v>1104.2</v>
      </c>
      <c r="E279" s="164"/>
      <c r="F279" s="164">
        <v>1104.2</v>
      </c>
      <c r="G279" s="164">
        <v>0</v>
      </c>
      <c r="H279" s="164"/>
      <c r="I279" s="164">
        <v>0</v>
      </c>
      <c r="J279" s="164">
        <v>0</v>
      </c>
      <c r="K279" s="164"/>
      <c r="L279" s="164">
        <v>0</v>
      </c>
    </row>
    <row r="280" spans="1:12" ht="25.5" x14ac:dyDescent="0.25">
      <c r="A280" s="196" t="s">
        <v>468</v>
      </c>
      <c r="B280" s="173"/>
      <c r="C280" s="193" t="s">
        <v>462</v>
      </c>
      <c r="D280" s="194">
        <f>D281</f>
        <v>0</v>
      </c>
      <c r="E280" s="194"/>
      <c r="F280" s="194">
        <f>F281</f>
        <v>0</v>
      </c>
      <c r="G280" s="194">
        <v>0</v>
      </c>
      <c r="H280" s="194"/>
      <c r="I280" s="194">
        <v>0</v>
      </c>
      <c r="J280" s="194">
        <v>85</v>
      </c>
      <c r="K280" s="194"/>
      <c r="L280" s="194">
        <v>85</v>
      </c>
    </row>
    <row r="281" spans="1:12" ht="25.5" x14ac:dyDescent="0.25">
      <c r="A281" s="195"/>
      <c r="B281" s="196" t="s">
        <v>64</v>
      </c>
      <c r="C281" s="192" t="s">
        <v>65</v>
      </c>
      <c r="D281" s="194">
        <f>D282+D283</f>
        <v>0</v>
      </c>
      <c r="E281" s="194"/>
      <c r="F281" s="194">
        <f>F282+F283</f>
        <v>0</v>
      </c>
      <c r="G281" s="194">
        <v>0</v>
      </c>
      <c r="H281" s="194"/>
      <c r="I281" s="194">
        <v>0</v>
      </c>
      <c r="J281" s="194">
        <v>85</v>
      </c>
      <c r="K281" s="194"/>
      <c r="L281" s="194">
        <v>85</v>
      </c>
    </row>
    <row r="282" spans="1:12" x14ac:dyDescent="0.25">
      <c r="A282" s="173"/>
      <c r="B282" s="173"/>
      <c r="C282" s="192" t="s">
        <v>102</v>
      </c>
      <c r="D282" s="194">
        <v>0</v>
      </c>
      <c r="E282" s="194"/>
      <c r="F282" s="194">
        <v>0</v>
      </c>
      <c r="G282" s="194">
        <v>0</v>
      </c>
      <c r="H282" s="194"/>
      <c r="I282" s="194">
        <v>0</v>
      </c>
      <c r="J282" s="194">
        <v>0</v>
      </c>
      <c r="K282" s="194"/>
      <c r="L282" s="194">
        <v>0</v>
      </c>
    </row>
    <row r="283" spans="1:12" x14ac:dyDescent="0.25">
      <c r="A283" s="173"/>
      <c r="B283" s="173"/>
      <c r="C283" s="163" t="s">
        <v>147</v>
      </c>
      <c r="D283" s="194">
        <v>0</v>
      </c>
      <c r="E283" s="194"/>
      <c r="F283" s="194">
        <v>0</v>
      </c>
      <c r="G283" s="194">
        <v>0</v>
      </c>
      <c r="H283" s="194"/>
      <c r="I283" s="194">
        <v>0</v>
      </c>
      <c r="J283" s="194">
        <v>85</v>
      </c>
      <c r="K283" s="194"/>
      <c r="L283" s="194">
        <v>85</v>
      </c>
    </row>
    <row r="284" spans="1:12" ht="39" x14ac:dyDescent="0.25">
      <c r="A284" s="32" t="s">
        <v>1080</v>
      </c>
      <c r="B284" s="173"/>
      <c r="C284" s="26" t="s">
        <v>1024</v>
      </c>
      <c r="D284" s="194">
        <f>D286+D291</f>
        <v>2418.3000000000002</v>
      </c>
      <c r="E284" s="194"/>
      <c r="F284" s="194">
        <f>F286+F291</f>
        <v>2418.3000000000002</v>
      </c>
      <c r="G284" s="194"/>
      <c r="H284" s="194"/>
      <c r="I284" s="194">
        <v>0</v>
      </c>
      <c r="J284" s="194"/>
      <c r="K284" s="194"/>
      <c r="L284" s="194">
        <v>0</v>
      </c>
    </row>
    <row r="285" spans="1:12" x14ac:dyDescent="0.25">
      <c r="A285" s="32"/>
      <c r="B285" s="173"/>
      <c r="C285" s="163" t="s">
        <v>1</v>
      </c>
      <c r="D285" s="194"/>
      <c r="E285" s="194"/>
      <c r="F285" s="194"/>
      <c r="G285" s="194"/>
      <c r="H285" s="194"/>
      <c r="I285" s="194"/>
      <c r="J285" s="194"/>
      <c r="K285" s="194"/>
      <c r="L285" s="194"/>
    </row>
    <row r="286" spans="1:12" s="442" customFormat="1" ht="39" x14ac:dyDescent="0.25">
      <c r="A286" s="439"/>
      <c r="B286" s="439"/>
      <c r="C286" s="440" t="s">
        <v>1079</v>
      </c>
      <c r="D286" s="391">
        <f>D287</f>
        <v>1824.1</v>
      </c>
      <c r="E286" s="391"/>
      <c r="F286" s="401">
        <f>F287</f>
        <v>1824.1</v>
      </c>
      <c r="G286" s="441"/>
      <c r="H286" s="441"/>
      <c r="I286" s="441">
        <v>0</v>
      </c>
      <c r="J286" s="441"/>
      <c r="K286" s="441"/>
      <c r="L286" s="441">
        <v>0</v>
      </c>
    </row>
    <row r="287" spans="1:12" ht="26.25" x14ac:dyDescent="0.25">
      <c r="A287" s="32"/>
      <c r="B287" s="32" t="s">
        <v>64</v>
      </c>
      <c r="C287" s="26" t="s">
        <v>65</v>
      </c>
      <c r="D287" s="38">
        <f>SUM(D288:D290)</f>
        <v>1824.1</v>
      </c>
      <c r="E287" s="38"/>
      <c r="F287" s="38">
        <f>SUM(F288:F290)</f>
        <v>1824.1</v>
      </c>
      <c r="G287" s="194"/>
      <c r="H287" s="194"/>
      <c r="I287" s="194">
        <v>0</v>
      </c>
      <c r="J287" s="194"/>
      <c r="K287" s="194"/>
      <c r="L287" s="194">
        <v>0</v>
      </c>
    </row>
    <row r="288" spans="1:12" x14ac:dyDescent="0.25">
      <c r="A288" s="32"/>
      <c r="B288" s="32"/>
      <c r="C288" s="192" t="s">
        <v>174</v>
      </c>
      <c r="D288" s="38">
        <v>1188.0999999999999</v>
      </c>
      <c r="E288" s="38"/>
      <c r="F288" s="38">
        <v>1188.0999999999999</v>
      </c>
      <c r="G288" s="194"/>
      <c r="H288" s="194"/>
      <c r="I288" s="194">
        <v>0</v>
      </c>
      <c r="J288" s="194"/>
      <c r="K288" s="194"/>
      <c r="L288" s="194">
        <v>0</v>
      </c>
    </row>
    <row r="289" spans="1:12" x14ac:dyDescent="0.25">
      <c r="A289" s="32"/>
      <c r="B289" s="32"/>
      <c r="C289" s="192" t="s">
        <v>102</v>
      </c>
      <c r="D289" s="38">
        <v>396</v>
      </c>
      <c r="E289" s="38"/>
      <c r="F289" s="38">
        <v>396</v>
      </c>
      <c r="G289" s="194"/>
      <c r="H289" s="194"/>
      <c r="I289" s="194">
        <v>0</v>
      </c>
      <c r="J289" s="194"/>
      <c r="K289" s="194"/>
      <c r="L289" s="194">
        <v>0</v>
      </c>
    </row>
    <row r="290" spans="1:12" x14ac:dyDescent="0.25">
      <c r="A290" s="32"/>
      <c r="B290" s="32"/>
      <c r="C290" s="163" t="s">
        <v>147</v>
      </c>
      <c r="D290" s="38">
        <v>240</v>
      </c>
      <c r="E290" s="38"/>
      <c r="F290" s="38">
        <f>SUM(D290:E290)</f>
        <v>240</v>
      </c>
      <c r="G290" s="194"/>
      <c r="H290" s="194"/>
      <c r="I290" s="194">
        <v>0</v>
      </c>
      <c r="J290" s="194"/>
      <c r="K290" s="194"/>
      <c r="L290" s="194">
        <v>0</v>
      </c>
    </row>
    <row r="291" spans="1:12" s="442" customFormat="1" ht="39" x14ac:dyDescent="0.25">
      <c r="A291" s="439"/>
      <c r="B291" s="439"/>
      <c r="C291" s="440" t="s">
        <v>1025</v>
      </c>
      <c r="D291" s="391">
        <f>D292</f>
        <v>594.20000000000005</v>
      </c>
      <c r="E291" s="391"/>
      <c r="F291" s="391">
        <f>F292</f>
        <v>594.20000000000005</v>
      </c>
      <c r="G291" s="441"/>
      <c r="H291" s="441"/>
      <c r="I291" s="441">
        <v>0</v>
      </c>
      <c r="J291" s="441"/>
      <c r="K291" s="441"/>
      <c r="L291" s="441">
        <v>0</v>
      </c>
    </row>
    <row r="292" spans="1:12" ht="25.5" x14ac:dyDescent="0.25">
      <c r="A292" s="33"/>
      <c r="B292" s="32" t="s">
        <v>64</v>
      </c>
      <c r="C292" s="28" t="s">
        <v>65</v>
      </c>
      <c r="D292" s="38">
        <f>SUM(D293:D295)</f>
        <v>594.20000000000005</v>
      </c>
      <c r="E292" s="38"/>
      <c r="F292" s="38">
        <f>SUM(F293:F295)</f>
        <v>594.20000000000005</v>
      </c>
      <c r="G292" s="194"/>
      <c r="H292" s="194"/>
      <c r="I292" s="194">
        <v>0</v>
      </c>
      <c r="J292" s="194"/>
      <c r="K292" s="194"/>
      <c r="L292" s="194">
        <v>0</v>
      </c>
    </row>
    <row r="293" spans="1:12" x14ac:dyDescent="0.25">
      <c r="A293" s="33"/>
      <c r="B293" s="32"/>
      <c r="C293" s="192" t="s">
        <v>174</v>
      </c>
      <c r="D293" s="38">
        <v>400.7</v>
      </c>
      <c r="E293" s="38"/>
      <c r="F293" s="38">
        <f>SUM(D293:E293)</f>
        <v>400.7</v>
      </c>
      <c r="G293" s="194"/>
      <c r="H293" s="194"/>
      <c r="I293" s="194">
        <v>0</v>
      </c>
      <c r="J293" s="194"/>
      <c r="K293" s="194"/>
      <c r="L293" s="194">
        <v>0</v>
      </c>
    </row>
    <row r="294" spans="1:12" x14ac:dyDescent="0.25">
      <c r="A294" s="33"/>
      <c r="B294" s="32"/>
      <c r="C294" s="192" t="s">
        <v>102</v>
      </c>
      <c r="D294" s="38">
        <v>133.5</v>
      </c>
      <c r="E294" s="38"/>
      <c r="F294" s="38">
        <f>SUM(D294:E294)</f>
        <v>133.5</v>
      </c>
      <c r="G294" s="194"/>
      <c r="H294" s="194"/>
      <c r="I294" s="194">
        <v>0</v>
      </c>
      <c r="J294" s="194"/>
      <c r="K294" s="194"/>
      <c r="L294" s="194">
        <v>0</v>
      </c>
    </row>
    <row r="295" spans="1:12" x14ac:dyDescent="0.25">
      <c r="A295" s="33"/>
      <c r="B295" s="32"/>
      <c r="C295" s="163" t="s">
        <v>147</v>
      </c>
      <c r="D295" s="38">
        <v>60</v>
      </c>
      <c r="E295" s="38"/>
      <c r="F295" s="38">
        <f>SUM(D295:E295)</f>
        <v>60</v>
      </c>
      <c r="G295" s="194"/>
      <c r="H295" s="194"/>
      <c r="I295" s="194">
        <v>0</v>
      </c>
      <c r="J295" s="194"/>
      <c r="K295" s="194"/>
      <c r="L295" s="194">
        <v>0</v>
      </c>
    </row>
    <row r="296" spans="1:12" ht="26.25" x14ac:dyDescent="0.25">
      <c r="A296" s="32" t="s">
        <v>1125</v>
      </c>
      <c r="B296" s="33"/>
      <c r="C296" s="452" t="s">
        <v>1126</v>
      </c>
      <c r="D296" s="38">
        <v>335</v>
      </c>
      <c r="E296" s="38"/>
      <c r="F296" s="38">
        <v>335</v>
      </c>
      <c r="G296" s="194"/>
      <c r="H296" s="194"/>
      <c r="I296" s="194">
        <v>0</v>
      </c>
      <c r="J296" s="194"/>
      <c r="K296" s="194"/>
      <c r="L296" s="194">
        <v>0</v>
      </c>
    </row>
    <row r="297" spans="1:12" ht="26.25" x14ac:dyDescent="0.25">
      <c r="A297" s="33"/>
      <c r="B297" s="32" t="s">
        <v>64</v>
      </c>
      <c r="C297" s="26" t="s">
        <v>65</v>
      </c>
      <c r="D297" s="38">
        <v>335</v>
      </c>
      <c r="E297" s="38"/>
      <c r="F297" s="38">
        <v>335</v>
      </c>
      <c r="G297" s="194"/>
      <c r="H297" s="194"/>
      <c r="I297" s="194">
        <v>0</v>
      </c>
      <c r="J297" s="194"/>
      <c r="K297" s="194"/>
      <c r="L297" s="194">
        <v>0</v>
      </c>
    </row>
    <row r="298" spans="1:12" ht="26.25" x14ac:dyDescent="0.25">
      <c r="A298" s="32" t="s">
        <v>1124</v>
      </c>
      <c r="B298" s="32"/>
      <c r="C298" s="26" t="s">
        <v>1133</v>
      </c>
      <c r="D298" s="38">
        <v>403.4</v>
      </c>
      <c r="E298" s="38"/>
      <c r="F298" s="38">
        <v>403.4</v>
      </c>
      <c r="G298" s="194"/>
      <c r="H298" s="194"/>
      <c r="I298" s="194">
        <v>0</v>
      </c>
      <c r="J298" s="194"/>
      <c r="K298" s="194"/>
      <c r="L298" s="194">
        <v>0</v>
      </c>
    </row>
    <row r="299" spans="1:12" ht="26.25" x14ac:dyDescent="0.25">
      <c r="A299" s="33"/>
      <c r="B299" s="32" t="s">
        <v>64</v>
      </c>
      <c r="C299" s="26" t="s">
        <v>65</v>
      </c>
      <c r="D299" s="38">
        <v>403.4</v>
      </c>
      <c r="E299" s="38"/>
      <c r="F299" s="38">
        <v>403.4</v>
      </c>
      <c r="G299" s="194"/>
      <c r="H299" s="194"/>
      <c r="I299" s="194">
        <v>0</v>
      </c>
      <c r="J299" s="194"/>
      <c r="K299" s="194"/>
      <c r="L299" s="194">
        <v>0</v>
      </c>
    </row>
    <row r="300" spans="1:12" s="438" customFormat="1" ht="25.5" x14ac:dyDescent="0.25">
      <c r="A300" s="434" t="s">
        <v>1076</v>
      </c>
      <c r="B300" s="434"/>
      <c r="C300" s="435" t="s">
        <v>1077</v>
      </c>
      <c r="D300" s="436">
        <f>D302</f>
        <v>5770</v>
      </c>
      <c r="E300" s="436">
        <f>E302</f>
        <v>0</v>
      </c>
      <c r="F300" s="436">
        <f>F302</f>
        <v>5770</v>
      </c>
      <c r="G300" s="437"/>
      <c r="H300" s="437"/>
      <c r="I300" s="437">
        <v>0</v>
      </c>
      <c r="J300" s="437"/>
      <c r="K300" s="437"/>
      <c r="L300" s="437">
        <v>0</v>
      </c>
    </row>
    <row r="301" spans="1:12" ht="38.25" x14ac:dyDescent="0.25">
      <c r="A301" s="27" t="s">
        <v>1083</v>
      </c>
      <c r="B301" s="27"/>
      <c r="C301" s="30" t="s">
        <v>1078</v>
      </c>
      <c r="D301" s="38">
        <f>D302</f>
        <v>5770</v>
      </c>
      <c r="E301" s="38">
        <f>E302</f>
        <v>0</v>
      </c>
      <c r="F301" s="38">
        <f>F302</f>
        <v>5770</v>
      </c>
      <c r="G301" s="194"/>
      <c r="H301" s="194"/>
      <c r="I301" s="194">
        <v>0</v>
      </c>
      <c r="J301" s="194"/>
      <c r="K301" s="194"/>
      <c r="L301" s="194">
        <v>0</v>
      </c>
    </row>
    <row r="302" spans="1:12" ht="25.5" x14ac:dyDescent="0.25">
      <c r="A302" s="7"/>
      <c r="B302" s="27" t="s">
        <v>64</v>
      </c>
      <c r="C302" s="28" t="s">
        <v>65</v>
      </c>
      <c r="D302" s="38">
        <f>D303+D304+D305+D306</f>
        <v>5770</v>
      </c>
      <c r="E302" s="38">
        <f>E303+E304+E305+E306</f>
        <v>0</v>
      </c>
      <c r="F302" s="38">
        <f>F303+F304+F305+F306</f>
        <v>5770</v>
      </c>
      <c r="G302" s="194"/>
      <c r="H302" s="194"/>
      <c r="I302" s="194">
        <v>0</v>
      </c>
      <c r="J302" s="194"/>
      <c r="K302" s="194"/>
      <c r="L302" s="194">
        <v>0</v>
      </c>
    </row>
    <row r="303" spans="1:12" x14ac:dyDescent="0.25">
      <c r="A303" s="7"/>
      <c r="B303" s="27"/>
      <c r="C303" s="192" t="s">
        <v>174</v>
      </c>
      <c r="D303" s="38">
        <v>3549.7</v>
      </c>
      <c r="E303" s="38"/>
      <c r="F303" s="38">
        <v>3549.7</v>
      </c>
      <c r="G303" s="194"/>
      <c r="H303" s="194"/>
      <c r="I303" s="194">
        <v>0</v>
      </c>
      <c r="J303" s="194"/>
      <c r="K303" s="194"/>
      <c r="L303" s="194">
        <v>0</v>
      </c>
    </row>
    <row r="304" spans="1:12" x14ac:dyDescent="0.25">
      <c r="A304" s="7"/>
      <c r="B304" s="27"/>
      <c r="C304" s="192" t="s">
        <v>102</v>
      </c>
      <c r="D304" s="38">
        <v>1183.3</v>
      </c>
      <c r="E304" s="38"/>
      <c r="F304" s="38">
        <v>1183.3</v>
      </c>
      <c r="G304" s="194"/>
      <c r="H304" s="194"/>
      <c r="I304" s="194">
        <v>0</v>
      </c>
      <c r="J304" s="194"/>
      <c r="K304" s="194"/>
      <c r="L304" s="194">
        <v>0</v>
      </c>
    </row>
    <row r="305" spans="1:12" x14ac:dyDescent="0.25">
      <c r="A305" s="7"/>
      <c r="B305" s="27"/>
      <c r="C305" s="163" t="s">
        <v>147</v>
      </c>
      <c r="D305" s="38">
        <v>937</v>
      </c>
      <c r="E305" s="38"/>
      <c r="F305" s="38">
        <v>937</v>
      </c>
      <c r="G305" s="194"/>
      <c r="H305" s="194"/>
      <c r="I305" s="194">
        <v>0</v>
      </c>
      <c r="J305" s="194"/>
      <c r="K305" s="194"/>
      <c r="L305" s="194">
        <v>0</v>
      </c>
    </row>
    <row r="306" spans="1:12" ht="15.75" customHeight="1" x14ac:dyDescent="0.25">
      <c r="A306" s="7"/>
      <c r="B306" s="27"/>
      <c r="C306" s="163" t="s">
        <v>1084</v>
      </c>
      <c r="D306" s="38">
        <v>100</v>
      </c>
      <c r="E306" s="38"/>
      <c r="F306" s="38">
        <v>100</v>
      </c>
      <c r="G306" s="194"/>
      <c r="H306" s="194"/>
      <c r="I306" s="194">
        <v>0</v>
      </c>
      <c r="J306" s="194"/>
      <c r="K306" s="194"/>
      <c r="L306" s="194">
        <v>0</v>
      </c>
    </row>
    <row r="307" spans="1:12" s="438" customFormat="1" ht="15.75" customHeight="1" x14ac:dyDescent="0.25">
      <c r="A307" s="434" t="s">
        <v>1071</v>
      </c>
      <c r="B307" s="434"/>
      <c r="C307" s="435" t="s">
        <v>1072</v>
      </c>
      <c r="D307" s="436"/>
      <c r="E307" s="436">
        <f>E309</f>
        <v>210.5</v>
      </c>
      <c r="F307" s="436">
        <f>F309</f>
        <v>210.5</v>
      </c>
      <c r="G307" s="437"/>
      <c r="H307" s="437"/>
      <c r="I307" s="437">
        <v>0</v>
      </c>
      <c r="J307" s="437"/>
      <c r="K307" s="437"/>
      <c r="L307" s="437">
        <v>0</v>
      </c>
    </row>
    <row r="308" spans="1:12" ht="15.75" customHeight="1" x14ac:dyDescent="0.25">
      <c r="A308" s="27" t="s">
        <v>1073</v>
      </c>
      <c r="B308" s="27"/>
      <c r="C308" s="30" t="s">
        <v>1074</v>
      </c>
      <c r="D308" s="38"/>
      <c r="E308" s="38">
        <v>210.5</v>
      </c>
      <c r="F308" s="38">
        <f>F309</f>
        <v>210.5</v>
      </c>
      <c r="G308" s="194"/>
      <c r="H308" s="194"/>
      <c r="I308" s="194">
        <v>0</v>
      </c>
      <c r="J308" s="194"/>
      <c r="K308" s="194"/>
      <c r="L308" s="194">
        <v>0</v>
      </c>
    </row>
    <row r="309" spans="1:12" ht="15.75" customHeight="1" x14ac:dyDescent="0.25">
      <c r="A309" s="7"/>
      <c r="B309" s="27" t="s">
        <v>64</v>
      </c>
      <c r="C309" s="28" t="s">
        <v>65</v>
      </c>
      <c r="D309" s="38"/>
      <c r="E309" s="38">
        <f>E310</f>
        <v>210.5</v>
      </c>
      <c r="F309" s="38">
        <f>F310</f>
        <v>210.5</v>
      </c>
      <c r="G309" s="194"/>
      <c r="H309" s="194"/>
      <c r="I309" s="194">
        <v>0</v>
      </c>
      <c r="J309" s="194"/>
      <c r="K309" s="194"/>
      <c r="L309" s="194">
        <v>0</v>
      </c>
    </row>
    <row r="310" spans="1:12" ht="15.75" customHeight="1" x14ac:dyDescent="0.25">
      <c r="A310" s="7"/>
      <c r="B310" s="27"/>
      <c r="C310" s="28" t="s">
        <v>1075</v>
      </c>
      <c r="D310" s="38"/>
      <c r="E310" s="38">
        <v>210.5</v>
      </c>
      <c r="F310" s="38">
        <v>210.5</v>
      </c>
      <c r="G310" s="194"/>
      <c r="H310" s="194"/>
      <c r="I310" s="194">
        <v>0</v>
      </c>
      <c r="J310" s="194"/>
      <c r="K310" s="194"/>
      <c r="L310" s="194">
        <v>0</v>
      </c>
    </row>
    <row r="311" spans="1:12" x14ac:dyDescent="0.25">
      <c r="A311" s="155" t="s">
        <v>228</v>
      </c>
      <c r="B311" s="155"/>
      <c r="C311" s="156" t="s">
        <v>229</v>
      </c>
      <c r="D311" s="157">
        <f>D312</f>
        <v>115</v>
      </c>
      <c r="E311" s="157">
        <f>E312</f>
        <v>100</v>
      </c>
      <c r="F311" s="157">
        <f>F312</f>
        <v>215</v>
      </c>
      <c r="G311" s="157">
        <f>G312</f>
        <v>100</v>
      </c>
      <c r="H311" s="157"/>
      <c r="I311" s="157">
        <f>I312</f>
        <v>100</v>
      </c>
      <c r="J311" s="157">
        <f>J312</f>
        <v>100</v>
      </c>
      <c r="K311" s="157"/>
      <c r="L311" s="157">
        <f>L312</f>
        <v>100</v>
      </c>
    </row>
    <row r="312" spans="1:12" ht="26.25" x14ac:dyDescent="0.25">
      <c r="A312" s="158" t="s">
        <v>230</v>
      </c>
      <c r="B312" s="158"/>
      <c r="C312" s="159" t="s">
        <v>231</v>
      </c>
      <c r="D312" s="160">
        <f>D313</f>
        <v>115</v>
      </c>
      <c r="E312" s="160">
        <f>E313+E315</f>
        <v>100</v>
      </c>
      <c r="F312" s="160">
        <f>F313+F315</f>
        <v>215</v>
      </c>
      <c r="G312" s="160">
        <f t="shared" ref="G312:L312" si="36">G313</f>
        <v>100</v>
      </c>
      <c r="H312" s="160"/>
      <c r="I312" s="160">
        <f t="shared" si="36"/>
        <v>100</v>
      </c>
      <c r="J312" s="160">
        <f t="shared" si="36"/>
        <v>100</v>
      </c>
      <c r="K312" s="160"/>
      <c r="L312" s="160">
        <f t="shared" si="36"/>
        <v>100</v>
      </c>
    </row>
    <row r="313" spans="1:12" ht="90" x14ac:dyDescent="0.25">
      <c r="A313" s="161" t="s">
        <v>232</v>
      </c>
      <c r="B313" s="161"/>
      <c r="C313" s="163" t="s">
        <v>233</v>
      </c>
      <c r="D313" s="164">
        <f>D314</f>
        <v>115</v>
      </c>
      <c r="E313" s="164">
        <f>E314</f>
        <v>-43</v>
      </c>
      <c r="F313" s="164">
        <f>F314</f>
        <v>72</v>
      </c>
      <c r="G313" s="164">
        <f>G314</f>
        <v>100</v>
      </c>
      <c r="H313" s="164"/>
      <c r="I313" s="164">
        <f>I314</f>
        <v>100</v>
      </c>
      <c r="J313" s="164">
        <f>J314</f>
        <v>100</v>
      </c>
      <c r="K313" s="164"/>
      <c r="L313" s="164">
        <f>L314</f>
        <v>100</v>
      </c>
    </row>
    <row r="314" spans="1:12" ht="26.25" x14ac:dyDescent="0.25">
      <c r="A314" s="161"/>
      <c r="B314" s="161" t="s">
        <v>64</v>
      </c>
      <c r="C314" s="163" t="s">
        <v>65</v>
      </c>
      <c r="D314" s="164">
        <v>115</v>
      </c>
      <c r="E314" s="164">
        <v>-43</v>
      </c>
      <c r="F314" s="164">
        <f>SUM(D314:E314)</f>
        <v>72</v>
      </c>
      <c r="G314" s="164">
        <v>100</v>
      </c>
      <c r="H314" s="164"/>
      <c r="I314" s="164">
        <v>100</v>
      </c>
      <c r="J314" s="164">
        <v>100</v>
      </c>
      <c r="K314" s="164"/>
      <c r="L314" s="164">
        <v>100</v>
      </c>
    </row>
    <row r="315" spans="1:12" x14ac:dyDescent="0.25">
      <c r="A315" s="27" t="s">
        <v>1208</v>
      </c>
      <c r="B315" s="27"/>
      <c r="C315" s="28" t="s">
        <v>1209</v>
      </c>
      <c r="D315" s="164"/>
      <c r="E315" s="164">
        <f>E316</f>
        <v>143</v>
      </c>
      <c r="F315" s="164">
        <f>F316</f>
        <v>143</v>
      </c>
      <c r="G315" s="164"/>
      <c r="H315" s="164"/>
      <c r="I315" s="164">
        <v>0</v>
      </c>
      <c r="J315" s="164"/>
      <c r="K315" s="164"/>
      <c r="L315" s="164">
        <v>0</v>
      </c>
    </row>
    <row r="316" spans="1:12" ht="26.25" x14ac:dyDescent="0.25">
      <c r="A316" s="161"/>
      <c r="B316" s="161" t="s">
        <v>64</v>
      </c>
      <c r="C316" s="163" t="s">
        <v>65</v>
      </c>
      <c r="D316" s="164"/>
      <c r="E316" s="164">
        <f>E317+E318</f>
        <v>143</v>
      </c>
      <c r="F316" s="164">
        <f>F317+F318</f>
        <v>143</v>
      </c>
      <c r="G316" s="164"/>
      <c r="H316" s="164"/>
      <c r="I316" s="164">
        <v>0</v>
      </c>
      <c r="J316" s="164"/>
      <c r="K316" s="164"/>
      <c r="L316" s="164">
        <v>0</v>
      </c>
    </row>
    <row r="317" spans="1:12" x14ac:dyDescent="0.25">
      <c r="A317" s="161"/>
      <c r="B317" s="161"/>
      <c r="C317" s="28" t="s">
        <v>102</v>
      </c>
      <c r="D317" s="164"/>
      <c r="E317" s="164">
        <v>100</v>
      </c>
      <c r="F317" s="164">
        <v>100</v>
      </c>
      <c r="G317" s="164"/>
      <c r="H317" s="164"/>
      <c r="I317" s="164">
        <v>0</v>
      </c>
      <c r="J317" s="164"/>
      <c r="K317" s="164"/>
      <c r="L317" s="164">
        <v>0</v>
      </c>
    </row>
    <row r="318" spans="1:12" x14ac:dyDescent="0.25">
      <c r="A318" s="161"/>
      <c r="B318" s="161"/>
      <c r="C318" s="28" t="s">
        <v>147</v>
      </c>
      <c r="D318" s="164"/>
      <c r="E318" s="164">
        <v>43</v>
      </c>
      <c r="F318" s="164">
        <v>43</v>
      </c>
      <c r="G318" s="164"/>
      <c r="H318" s="164"/>
      <c r="I318" s="164">
        <v>0</v>
      </c>
      <c r="J318" s="164"/>
      <c r="K318" s="164"/>
      <c r="L318" s="164">
        <v>0</v>
      </c>
    </row>
    <row r="319" spans="1:12" x14ac:dyDescent="0.25">
      <c r="A319" s="155" t="s">
        <v>234</v>
      </c>
      <c r="B319" s="155"/>
      <c r="C319" s="156" t="s">
        <v>235</v>
      </c>
      <c r="D319" s="157">
        <f t="shared" ref="D319:L321" si="37">D320</f>
        <v>1261.8</v>
      </c>
      <c r="E319" s="157">
        <f t="shared" si="37"/>
        <v>21.5</v>
      </c>
      <c r="F319" s="157">
        <f t="shared" si="37"/>
        <v>1283.3</v>
      </c>
      <c r="G319" s="157">
        <f t="shared" si="37"/>
        <v>1261.8</v>
      </c>
      <c r="H319" s="157"/>
      <c r="I319" s="157">
        <f t="shared" si="37"/>
        <v>1261.8</v>
      </c>
      <c r="J319" s="157">
        <f t="shared" si="37"/>
        <v>1261.8</v>
      </c>
      <c r="K319" s="157"/>
      <c r="L319" s="157">
        <f t="shared" si="37"/>
        <v>1261.8</v>
      </c>
    </row>
    <row r="320" spans="1:12" ht="51.75" x14ac:dyDescent="0.25">
      <c r="A320" s="158" t="s">
        <v>236</v>
      </c>
      <c r="B320" s="158"/>
      <c r="C320" s="159" t="s">
        <v>441</v>
      </c>
      <c r="D320" s="160">
        <f t="shared" si="37"/>
        <v>1261.8</v>
      </c>
      <c r="E320" s="160">
        <f t="shared" si="37"/>
        <v>21.5</v>
      </c>
      <c r="F320" s="160">
        <f t="shared" si="37"/>
        <v>1283.3</v>
      </c>
      <c r="G320" s="160">
        <f t="shared" si="37"/>
        <v>1261.8</v>
      </c>
      <c r="H320" s="160"/>
      <c r="I320" s="160">
        <f t="shared" si="37"/>
        <v>1261.8</v>
      </c>
      <c r="J320" s="160">
        <f t="shared" si="37"/>
        <v>1261.8</v>
      </c>
      <c r="K320" s="160"/>
      <c r="L320" s="160">
        <f t="shared" si="37"/>
        <v>1261.8</v>
      </c>
    </row>
    <row r="321" spans="1:12" ht="39" x14ac:dyDescent="0.25">
      <c r="A321" s="161" t="s">
        <v>237</v>
      </c>
      <c r="B321" s="161"/>
      <c r="C321" s="163" t="s">
        <v>238</v>
      </c>
      <c r="D321" s="164">
        <f t="shared" si="37"/>
        <v>1261.8</v>
      </c>
      <c r="E321" s="164">
        <f t="shared" si="37"/>
        <v>21.5</v>
      </c>
      <c r="F321" s="164">
        <f t="shared" si="37"/>
        <v>1283.3</v>
      </c>
      <c r="G321" s="164">
        <f t="shared" si="37"/>
        <v>1261.8</v>
      </c>
      <c r="H321" s="164"/>
      <c r="I321" s="164">
        <f t="shared" si="37"/>
        <v>1261.8</v>
      </c>
      <c r="J321" s="164">
        <f t="shared" si="37"/>
        <v>1261.8</v>
      </c>
      <c r="K321" s="164"/>
      <c r="L321" s="164">
        <f t="shared" si="37"/>
        <v>1261.8</v>
      </c>
    </row>
    <row r="322" spans="1:12" ht="26.25" x14ac:dyDescent="0.25">
      <c r="A322" s="161"/>
      <c r="B322" s="161" t="s">
        <v>64</v>
      </c>
      <c r="C322" s="163" t="s">
        <v>65</v>
      </c>
      <c r="D322" s="164">
        <v>1261.8</v>
      </c>
      <c r="E322" s="164">
        <v>21.5</v>
      </c>
      <c r="F322" s="164">
        <f>SUM(D322:E322)</f>
        <v>1283.3</v>
      </c>
      <c r="G322" s="164">
        <v>1261.8</v>
      </c>
      <c r="H322" s="164"/>
      <c r="I322" s="164">
        <v>1261.8</v>
      </c>
      <c r="J322" s="164">
        <v>1261.8</v>
      </c>
      <c r="K322" s="164"/>
      <c r="L322" s="164">
        <v>1261.8</v>
      </c>
    </row>
    <row r="323" spans="1:12" ht="26.25" x14ac:dyDescent="0.25">
      <c r="A323" s="152" t="s">
        <v>239</v>
      </c>
      <c r="B323" s="152"/>
      <c r="C323" s="170" t="s">
        <v>240</v>
      </c>
      <c r="D323" s="154">
        <f>D324+D329</f>
        <v>8697.5</v>
      </c>
      <c r="E323" s="154"/>
      <c r="F323" s="154">
        <f>F324+F329</f>
        <v>8697.5</v>
      </c>
      <c r="G323" s="154">
        <f>G324+G329</f>
        <v>118.2</v>
      </c>
      <c r="H323" s="154"/>
      <c r="I323" s="154">
        <f>I324+I329</f>
        <v>118.2</v>
      </c>
      <c r="J323" s="154">
        <f>J324+J329</f>
        <v>118.2</v>
      </c>
      <c r="K323" s="154"/>
      <c r="L323" s="154">
        <f>L324+L329</f>
        <v>118.2</v>
      </c>
    </row>
    <row r="324" spans="1:12" ht="39" x14ac:dyDescent="0.25">
      <c r="A324" s="158" t="s">
        <v>241</v>
      </c>
      <c r="B324" s="168"/>
      <c r="C324" s="159" t="s">
        <v>242</v>
      </c>
      <c r="D324" s="160">
        <f>D325+D327</f>
        <v>1893.8000000000002</v>
      </c>
      <c r="E324" s="160"/>
      <c r="F324" s="160">
        <f>F325+F327</f>
        <v>1893.8000000000002</v>
      </c>
      <c r="G324" s="160">
        <f t="shared" ref="D324:L325" si="38">G325</f>
        <v>0</v>
      </c>
      <c r="H324" s="160"/>
      <c r="I324" s="160">
        <f t="shared" si="38"/>
        <v>0</v>
      </c>
      <c r="J324" s="160">
        <f t="shared" si="38"/>
        <v>0</v>
      </c>
      <c r="K324" s="160"/>
      <c r="L324" s="160">
        <f t="shared" si="38"/>
        <v>0</v>
      </c>
    </row>
    <row r="325" spans="1:12" ht="51.75" x14ac:dyDescent="0.25">
      <c r="A325" s="161" t="s">
        <v>243</v>
      </c>
      <c r="B325" s="161"/>
      <c r="C325" s="163" t="s">
        <v>470</v>
      </c>
      <c r="D325" s="164">
        <f t="shared" si="38"/>
        <v>1533.2</v>
      </c>
      <c r="E325" s="164"/>
      <c r="F325" s="164">
        <f t="shared" si="38"/>
        <v>1533.2</v>
      </c>
      <c r="G325" s="164">
        <f t="shared" si="38"/>
        <v>0</v>
      </c>
      <c r="H325" s="164"/>
      <c r="I325" s="164">
        <f t="shared" si="38"/>
        <v>0</v>
      </c>
      <c r="J325" s="164">
        <f t="shared" si="38"/>
        <v>0</v>
      </c>
      <c r="K325" s="164"/>
      <c r="L325" s="164">
        <f t="shared" si="38"/>
        <v>0</v>
      </c>
    </row>
    <row r="326" spans="1:12" ht="26.25" x14ac:dyDescent="0.25">
      <c r="A326" s="161"/>
      <c r="B326" s="161" t="s">
        <v>64</v>
      </c>
      <c r="C326" s="163" t="s">
        <v>65</v>
      </c>
      <c r="D326" s="186">
        <v>1533.2</v>
      </c>
      <c r="E326" s="186"/>
      <c r="F326" s="186">
        <v>1533.2</v>
      </c>
      <c r="G326" s="164">
        <v>0</v>
      </c>
      <c r="H326" s="164"/>
      <c r="I326" s="164">
        <v>0</v>
      </c>
      <c r="J326" s="164">
        <v>0</v>
      </c>
      <c r="K326" s="164"/>
      <c r="L326" s="164">
        <v>0</v>
      </c>
    </row>
    <row r="327" spans="1:12" ht="26.25" x14ac:dyDescent="0.25">
      <c r="A327" s="32" t="s">
        <v>1027</v>
      </c>
      <c r="B327" s="32"/>
      <c r="C327" s="26" t="s">
        <v>1028</v>
      </c>
      <c r="D327" s="186">
        <f>D328</f>
        <v>360.6</v>
      </c>
      <c r="E327" s="186"/>
      <c r="F327" s="186">
        <f>F328</f>
        <v>360.6</v>
      </c>
      <c r="G327" s="186">
        <f t="shared" ref="G327:L327" si="39">G328</f>
        <v>0</v>
      </c>
      <c r="H327" s="186"/>
      <c r="I327" s="186">
        <f t="shared" si="39"/>
        <v>0</v>
      </c>
      <c r="J327" s="186">
        <f t="shared" si="39"/>
        <v>0</v>
      </c>
      <c r="K327" s="186"/>
      <c r="L327" s="186">
        <f t="shared" si="39"/>
        <v>0</v>
      </c>
    </row>
    <row r="328" spans="1:12" ht="26.25" x14ac:dyDescent="0.25">
      <c r="A328" s="32"/>
      <c r="B328" s="32" t="s">
        <v>64</v>
      </c>
      <c r="C328" s="26" t="s">
        <v>65</v>
      </c>
      <c r="D328" s="164">
        <v>360.6</v>
      </c>
      <c r="E328" s="164"/>
      <c r="F328" s="164">
        <v>360.6</v>
      </c>
      <c r="G328" s="164">
        <v>0</v>
      </c>
      <c r="H328" s="164"/>
      <c r="I328" s="164">
        <v>0</v>
      </c>
      <c r="J328" s="164">
        <v>0</v>
      </c>
      <c r="K328" s="164"/>
      <c r="L328" s="164">
        <v>0</v>
      </c>
    </row>
    <row r="329" spans="1:12" ht="39" x14ac:dyDescent="0.25">
      <c r="A329" s="158" t="s">
        <v>244</v>
      </c>
      <c r="B329" s="158"/>
      <c r="C329" s="159" t="s">
        <v>245</v>
      </c>
      <c r="D329" s="160">
        <f>D330+D334</f>
        <v>6803.7000000000007</v>
      </c>
      <c r="E329" s="160"/>
      <c r="F329" s="160">
        <f>F330+F334</f>
        <v>6803.7000000000007</v>
      </c>
      <c r="G329" s="160">
        <f>G330+G334</f>
        <v>118.2</v>
      </c>
      <c r="H329" s="160"/>
      <c r="I329" s="160">
        <f>I330+I334</f>
        <v>118.2</v>
      </c>
      <c r="J329" s="160">
        <f>J330+J334</f>
        <v>118.2</v>
      </c>
      <c r="K329" s="160"/>
      <c r="L329" s="160">
        <f>L330+L334</f>
        <v>118.2</v>
      </c>
    </row>
    <row r="330" spans="1:12" ht="39" x14ac:dyDescent="0.25">
      <c r="A330" s="161" t="s">
        <v>246</v>
      </c>
      <c r="B330" s="161"/>
      <c r="C330" s="163" t="s">
        <v>247</v>
      </c>
      <c r="D330" s="164">
        <f>D331</f>
        <v>6403.7000000000007</v>
      </c>
      <c r="E330" s="164"/>
      <c r="F330" s="164">
        <f>F331</f>
        <v>6403.7000000000007</v>
      </c>
      <c r="G330" s="164">
        <f>G331</f>
        <v>118.2</v>
      </c>
      <c r="H330" s="164"/>
      <c r="I330" s="164">
        <f>I331</f>
        <v>118.2</v>
      </c>
      <c r="J330" s="164">
        <f>J331</f>
        <v>118.2</v>
      </c>
      <c r="K330" s="164"/>
      <c r="L330" s="164">
        <f>L331</f>
        <v>118.2</v>
      </c>
    </row>
    <row r="331" spans="1:12" ht="26.25" x14ac:dyDescent="0.25">
      <c r="A331" s="161"/>
      <c r="B331" s="161" t="s">
        <v>64</v>
      </c>
      <c r="C331" s="163" t="s">
        <v>65</v>
      </c>
      <c r="D331" s="186">
        <f>D333+D332</f>
        <v>6403.7000000000007</v>
      </c>
      <c r="E331" s="186"/>
      <c r="F331" s="186">
        <f>F333+F332</f>
        <v>6403.7000000000007</v>
      </c>
      <c r="G331" s="186">
        <f>G333</f>
        <v>118.2</v>
      </c>
      <c r="H331" s="186"/>
      <c r="I331" s="186">
        <f>I333</f>
        <v>118.2</v>
      </c>
      <c r="J331" s="186">
        <f>J333</f>
        <v>118.2</v>
      </c>
      <c r="K331" s="186"/>
      <c r="L331" s="186">
        <f>L333</f>
        <v>118.2</v>
      </c>
    </row>
    <row r="332" spans="1:12" x14ac:dyDescent="0.25">
      <c r="A332" s="161"/>
      <c r="B332" s="161"/>
      <c r="C332" s="163" t="s">
        <v>256</v>
      </c>
      <c r="D332" s="164">
        <v>4802.8</v>
      </c>
      <c r="E332" s="164"/>
      <c r="F332" s="164">
        <v>4802.8</v>
      </c>
      <c r="G332" s="186"/>
      <c r="H332" s="186"/>
      <c r="I332" s="186">
        <v>0</v>
      </c>
      <c r="J332" s="186"/>
      <c r="K332" s="186"/>
      <c r="L332" s="186">
        <v>0</v>
      </c>
    </row>
    <row r="333" spans="1:12" x14ac:dyDescent="0.25">
      <c r="A333" s="161"/>
      <c r="B333" s="161"/>
      <c r="C333" s="163" t="s">
        <v>193</v>
      </c>
      <c r="D333" s="164">
        <v>1600.9</v>
      </c>
      <c r="E333" s="164"/>
      <c r="F333" s="164">
        <v>1600.9</v>
      </c>
      <c r="G333" s="164">
        <v>118.2</v>
      </c>
      <c r="H333" s="164"/>
      <c r="I333" s="164">
        <v>118.2</v>
      </c>
      <c r="J333" s="164">
        <v>118.2</v>
      </c>
      <c r="K333" s="164"/>
      <c r="L333" s="164">
        <v>118.2</v>
      </c>
    </row>
    <row r="334" spans="1:12" x14ac:dyDescent="0.25">
      <c r="A334" s="161" t="s">
        <v>1023</v>
      </c>
      <c r="B334" s="161"/>
      <c r="C334" s="26" t="s">
        <v>1040</v>
      </c>
      <c r="D334" s="38">
        <f>D335</f>
        <v>400</v>
      </c>
      <c r="E334" s="38"/>
      <c r="F334" s="38">
        <f>F335</f>
        <v>400</v>
      </c>
      <c r="G334" s="164">
        <f>G335</f>
        <v>0</v>
      </c>
      <c r="H334" s="164"/>
      <c r="I334" s="164">
        <f>I335</f>
        <v>0</v>
      </c>
      <c r="J334" s="164">
        <f>J335</f>
        <v>0</v>
      </c>
      <c r="K334" s="164"/>
      <c r="L334" s="164">
        <f>L335</f>
        <v>0</v>
      </c>
    </row>
    <row r="335" spans="1:12" ht="26.25" x14ac:dyDescent="0.25">
      <c r="A335" s="161"/>
      <c r="B335" s="161" t="s">
        <v>64</v>
      </c>
      <c r="C335" s="163" t="s">
        <v>65</v>
      </c>
      <c r="D335" s="38">
        <v>400</v>
      </c>
      <c r="E335" s="38"/>
      <c r="F335" s="38">
        <v>400</v>
      </c>
      <c r="G335" s="164">
        <v>0</v>
      </c>
      <c r="H335" s="164"/>
      <c r="I335" s="164">
        <v>0</v>
      </c>
      <c r="J335" s="164">
        <v>0</v>
      </c>
      <c r="K335" s="164"/>
      <c r="L335" s="164">
        <v>0</v>
      </c>
    </row>
    <row r="336" spans="1:12" ht="26.25" x14ac:dyDescent="0.25">
      <c r="A336" s="152" t="s">
        <v>248</v>
      </c>
      <c r="B336" s="152"/>
      <c r="C336" s="170" t="s">
        <v>476</v>
      </c>
      <c r="D336" s="154">
        <f>D337+D347</f>
        <v>986.4</v>
      </c>
      <c r="E336" s="154">
        <f>E337+E347</f>
        <v>0</v>
      </c>
      <c r="F336" s="154">
        <f>F337+F347</f>
        <v>986.4</v>
      </c>
      <c r="G336" s="154">
        <f>G337+G347</f>
        <v>434.4</v>
      </c>
      <c r="H336" s="154"/>
      <c r="I336" s="154">
        <f>I337+I347</f>
        <v>434.4</v>
      </c>
      <c r="J336" s="154">
        <f>J337+J347</f>
        <v>434.4</v>
      </c>
      <c r="K336" s="154"/>
      <c r="L336" s="154">
        <f>L337+L347</f>
        <v>434.4</v>
      </c>
    </row>
    <row r="337" spans="1:12" ht="26.25" x14ac:dyDescent="0.25">
      <c r="A337" s="155" t="s">
        <v>249</v>
      </c>
      <c r="B337" s="155"/>
      <c r="C337" s="156" t="s">
        <v>459</v>
      </c>
      <c r="D337" s="157">
        <f>D338</f>
        <v>559.5</v>
      </c>
      <c r="E337" s="157">
        <f>E338</f>
        <v>0</v>
      </c>
      <c r="F337" s="157">
        <f>F338</f>
        <v>559.5</v>
      </c>
      <c r="G337" s="157">
        <f>G338</f>
        <v>7.5</v>
      </c>
      <c r="H337" s="157"/>
      <c r="I337" s="157">
        <f>I338</f>
        <v>7.5</v>
      </c>
      <c r="J337" s="157">
        <f>J338</f>
        <v>7.5</v>
      </c>
      <c r="K337" s="157"/>
      <c r="L337" s="157">
        <f>L338</f>
        <v>7.5</v>
      </c>
    </row>
    <row r="338" spans="1:12" ht="39" x14ac:dyDescent="0.25">
      <c r="A338" s="158" t="s">
        <v>250</v>
      </c>
      <c r="B338" s="168"/>
      <c r="C338" s="159" t="s">
        <v>483</v>
      </c>
      <c r="D338" s="160">
        <f>D339+D341+D343</f>
        <v>559.5</v>
      </c>
      <c r="E338" s="160">
        <f>E339+E341+E343+E345</f>
        <v>0</v>
      </c>
      <c r="F338" s="160">
        <f>F339+F341+F343+F345</f>
        <v>559.5</v>
      </c>
      <c r="G338" s="160">
        <f>G339+G341+G343</f>
        <v>7.5</v>
      </c>
      <c r="H338" s="160"/>
      <c r="I338" s="160">
        <f>I339+I341+I343</f>
        <v>7.5</v>
      </c>
      <c r="J338" s="160">
        <f>J339+J341+J343</f>
        <v>7.5</v>
      </c>
      <c r="K338" s="160"/>
      <c r="L338" s="160">
        <f>L339+L341+L343</f>
        <v>7.5</v>
      </c>
    </row>
    <row r="339" spans="1:12" ht="39" x14ac:dyDescent="0.25">
      <c r="A339" s="161" t="s">
        <v>251</v>
      </c>
      <c r="B339" s="161"/>
      <c r="C339" s="163" t="s">
        <v>439</v>
      </c>
      <c r="D339" s="164">
        <f>D340</f>
        <v>1.5</v>
      </c>
      <c r="E339" s="164"/>
      <c r="F339" s="164">
        <f>F340</f>
        <v>1.5</v>
      </c>
      <c r="G339" s="164">
        <f>G340</f>
        <v>1.5</v>
      </c>
      <c r="H339" s="164"/>
      <c r="I339" s="164">
        <f>I340</f>
        <v>1.5</v>
      </c>
      <c r="J339" s="164">
        <f>J340</f>
        <v>1.5</v>
      </c>
      <c r="K339" s="164"/>
      <c r="L339" s="164">
        <f>L340</f>
        <v>1.5</v>
      </c>
    </row>
    <row r="340" spans="1:12" ht="26.25" x14ac:dyDescent="0.25">
      <c r="A340" s="162"/>
      <c r="B340" s="161" t="s">
        <v>64</v>
      </c>
      <c r="C340" s="163" t="s">
        <v>18</v>
      </c>
      <c r="D340" s="164">
        <v>1.5</v>
      </c>
      <c r="E340" s="164"/>
      <c r="F340" s="164">
        <v>1.5</v>
      </c>
      <c r="G340" s="164">
        <v>1.5</v>
      </c>
      <c r="H340" s="164"/>
      <c r="I340" s="164">
        <v>1.5</v>
      </c>
      <c r="J340" s="164">
        <v>1.5</v>
      </c>
      <c r="K340" s="164"/>
      <c r="L340" s="164">
        <v>1.5</v>
      </c>
    </row>
    <row r="341" spans="1:12" ht="39" x14ac:dyDescent="0.25">
      <c r="A341" s="161" t="s">
        <v>252</v>
      </c>
      <c r="B341" s="161"/>
      <c r="C341" s="163" t="s">
        <v>1166</v>
      </c>
      <c r="D341" s="164">
        <f>D342</f>
        <v>6</v>
      </c>
      <c r="E341" s="164"/>
      <c r="F341" s="164">
        <f>F342</f>
        <v>6</v>
      </c>
      <c r="G341" s="164">
        <f>G342</f>
        <v>6</v>
      </c>
      <c r="H341" s="164"/>
      <c r="I341" s="164">
        <f>I342</f>
        <v>6</v>
      </c>
      <c r="J341" s="164">
        <f>J342</f>
        <v>6</v>
      </c>
      <c r="K341" s="164"/>
      <c r="L341" s="164">
        <f>L342</f>
        <v>6</v>
      </c>
    </row>
    <row r="342" spans="1:12" ht="26.25" x14ac:dyDescent="0.25">
      <c r="A342" s="162"/>
      <c r="B342" s="161" t="s">
        <v>17</v>
      </c>
      <c r="C342" s="163" t="s">
        <v>18</v>
      </c>
      <c r="D342" s="164">
        <v>6</v>
      </c>
      <c r="E342" s="164"/>
      <c r="F342" s="164">
        <v>6</v>
      </c>
      <c r="G342" s="164">
        <v>6</v>
      </c>
      <c r="H342" s="164"/>
      <c r="I342" s="164">
        <v>6</v>
      </c>
      <c r="J342" s="164">
        <v>6</v>
      </c>
      <c r="K342" s="164"/>
      <c r="L342" s="164">
        <v>6</v>
      </c>
    </row>
    <row r="343" spans="1:12" ht="51.75" x14ac:dyDescent="0.25">
      <c r="A343" s="161" t="s">
        <v>485</v>
      </c>
      <c r="B343" s="161"/>
      <c r="C343" s="163" t="s">
        <v>482</v>
      </c>
      <c r="D343" s="164">
        <f>D344</f>
        <v>552</v>
      </c>
      <c r="E343" s="164">
        <f>E344</f>
        <v>-199.3</v>
      </c>
      <c r="F343" s="164">
        <f>F344</f>
        <v>352.7</v>
      </c>
      <c r="G343" s="164">
        <f>G344</f>
        <v>0</v>
      </c>
      <c r="H343" s="164"/>
      <c r="I343" s="164">
        <f>I344</f>
        <v>0</v>
      </c>
      <c r="J343" s="164">
        <f>J344</f>
        <v>0</v>
      </c>
      <c r="K343" s="164"/>
      <c r="L343" s="164">
        <f>L344</f>
        <v>0</v>
      </c>
    </row>
    <row r="344" spans="1:12" ht="26.25" x14ac:dyDescent="0.25">
      <c r="A344" s="161"/>
      <c r="B344" s="161" t="s">
        <v>17</v>
      </c>
      <c r="C344" s="163" t="s">
        <v>18</v>
      </c>
      <c r="D344" s="186">
        <v>552</v>
      </c>
      <c r="E344" s="186">
        <v>-199.3</v>
      </c>
      <c r="F344" s="186">
        <f>SUM(D344:E344)</f>
        <v>352.7</v>
      </c>
      <c r="G344" s="164">
        <v>0</v>
      </c>
      <c r="H344" s="164"/>
      <c r="I344" s="164">
        <v>0</v>
      </c>
      <c r="J344" s="164">
        <v>0</v>
      </c>
      <c r="K344" s="164"/>
      <c r="L344" s="164">
        <v>0</v>
      </c>
    </row>
    <row r="345" spans="1:12" ht="26.25" x14ac:dyDescent="0.25">
      <c r="A345" s="161" t="s">
        <v>1194</v>
      </c>
      <c r="B345" s="161"/>
      <c r="C345" s="163" t="s">
        <v>1193</v>
      </c>
      <c r="D345" s="186"/>
      <c r="E345" s="186">
        <v>199.3</v>
      </c>
      <c r="F345" s="186">
        <v>199.3</v>
      </c>
      <c r="G345" s="164"/>
      <c r="H345" s="164"/>
      <c r="I345" s="164">
        <v>0</v>
      </c>
      <c r="J345" s="164"/>
      <c r="K345" s="164"/>
      <c r="L345" s="164">
        <v>0</v>
      </c>
    </row>
    <row r="346" spans="1:12" ht="26.25" x14ac:dyDescent="0.25">
      <c r="A346" s="161"/>
      <c r="B346" s="161" t="s">
        <v>17</v>
      </c>
      <c r="C346" s="163" t="s">
        <v>18</v>
      </c>
      <c r="D346" s="186"/>
      <c r="E346" s="186">
        <v>199.3</v>
      </c>
      <c r="F346" s="186">
        <v>199.3</v>
      </c>
      <c r="G346" s="164"/>
      <c r="H346" s="164"/>
      <c r="I346" s="164">
        <v>0</v>
      </c>
      <c r="J346" s="164"/>
      <c r="K346" s="164"/>
      <c r="L346" s="164">
        <v>0</v>
      </c>
    </row>
    <row r="347" spans="1:12" ht="26.25" x14ac:dyDescent="0.25">
      <c r="A347" s="155" t="s">
        <v>253</v>
      </c>
      <c r="B347" s="155"/>
      <c r="C347" s="156" t="s">
        <v>477</v>
      </c>
      <c r="D347" s="157">
        <f>D348</f>
        <v>426.9</v>
      </c>
      <c r="E347" s="157"/>
      <c r="F347" s="157">
        <f>F348</f>
        <v>426.9</v>
      </c>
      <c r="G347" s="157">
        <f t="shared" ref="G347:L347" si="40">G348</f>
        <v>426.9</v>
      </c>
      <c r="H347" s="157"/>
      <c r="I347" s="157">
        <f t="shared" si="40"/>
        <v>426.9</v>
      </c>
      <c r="J347" s="157">
        <f t="shared" si="40"/>
        <v>426.9</v>
      </c>
      <c r="K347" s="157"/>
      <c r="L347" s="157">
        <f t="shared" si="40"/>
        <v>426.9</v>
      </c>
    </row>
    <row r="348" spans="1:12" ht="26.25" x14ac:dyDescent="0.25">
      <c r="A348" s="158" t="s">
        <v>255</v>
      </c>
      <c r="B348" s="168"/>
      <c r="C348" s="159" t="s">
        <v>478</v>
      </c>
      <c r="D348" s="160">
        <f>D349+D355+D359+D357</f>
        <v>426.9</v>
      </c>
      <c r="E348" s="160"/>
      <c r="F348" s="160">
        <f>F349+F355+F359+F357</f>
        <v>426.9</v>
      </c>
      <c r="G348" s="160">
        <f>G349+G355+G359+G357</f>
        <v>426.9</v>
      </c>
      <c r="H348" s="160"/>
      <c r="I348" s="160">
        <f>I349+I355+I359+I357</f>
        <v>426.9</v>
      </c>
      <c r="J348" s="160">
        <f>J349+J355+J359+J357</f>
        <v>426.9</v>
      </c>
      <c r="K348" s="160"/>
      <c r="L348" s="160">
        <f>L349+L355+L359+L357</f>
        <v>426.9</v>
      </c>
    </row>
    <row r="349" spans="1:12" ht="39" x14ac:dyDescent="0.25">
      <c r="A349" s="161" t="s">
        <v>257</v>
      </c>
      <c r="B349" s="161"/>
      <c r="C349" s="184" t="s">
        <v>440</v>
      </c>
      <c r="D349" s="164">
        <f>D353+D350</f>
        <v>343.2</v>
      </c>
      <c r="E349" s="164"/>
      <c r="F349" s="164">
        <f>F353+F350</f>
        <v>343.2</v>
      </c>
      <c r="G349" s="164">
        <f>G353+G350</f>
        <v>343.2</v>
      </c>
      <c r="H349" s="164"/>
      <c r="I349" s="164">
        <f>I353+I350</f>
        <v>343.2</v>
      </c>
      <c r="J349" s="164">
        <f>J353+J350</f>
        <v>343.2</v>
      </c>
      <c r="K349" s="164"/>
      <c r="L349" s="164">
        <f>L353+L350</f>
        <v>343.2</v>
      </c>
    </row>
    <row r="350" spans="1:12" ht="51.75" x14ac:dyDescent="0.25">
      <c r="A350" s="161"/>
      <c r="B350" s="161" t="s">
        <v>30</v>
      </c>
      <c r="C350" s="163" t="s">
        <v>453</v>
      </c>
      <c r="D350" s="164">
        <f>D352+D351</f>
        <v>323.2</v>
      </c>
      <c r="E350" s="164"/>
      <c r="F350" s="164">
        <f>F352+F351</f>
        <v>323.2</v>
      </c>
      <c r="G350" s="164">
        <f>G352+G351</f>
        <v>323.2</v>
      </c>
      <c r="H350" s="164"/>
      <c r="I350" s="164">
        <f>I352+I351</f>
        <v>323.2</v>
      </c>
      <c r="J350" s="164">
        <f>J352+J351</f>
        <v>323.2</v>
      </c>
      <c r="K350" s="164"/>
      <c r="L350" s="164">
        <f>L352+L351</f>
        <v>323.2</v>
      </c>
    </row>
    <row r="351" spans="1:12" x14ac:dyDescent="0.25">
      <c r="A351" s="161"/>
      <c r="B351" s="161"/>
      <c r="C351" s="163" t="s">
        <v>256</v>
      </c>
      <c r="D351" s="164">
        <v>115.3</v>
      </c>
      <c r="E351" s="164"/>
      <c r="F351" s="164">
        <v>115.3</v>
      </c>
      <c r="G351" s="164">
        <v>115.3</v>
      </c>
      <c r="H351" s="164"/>
      <c r="I351" s="164">
        <v>115.3</v>
      </c>
      <c r="J351" s="164">
        <v>115.3</v>
      </c>
      <c r="K351" s="164"/>
      <c r="L351" s="164">
        <v>115.3</v>
      </c>
    </row>
    <row r="352" spans="1:12" x14ac:dyDescent="0.25">
      <c r="A352" s="161"/>
      <c r="B352" s="161"/>
      <c r="C352" s="163" t="s">
        <v>193</v>
      </c>
      <c r="D352" s="164">
        <v>207.9</v>
      </c>
      <c r="E352" s="164"/>
      <c r="F352" s="164">
        <v>207.9</v>
      </c>
      <c r="G352" s="164">
        <v>207.9</v>
      </c>
      <c r="H352" s="164"/>
      <c r="I352" s="164">
        <v>207.9</v>
      </c>
      <c r="J352" s="164">
        <v>207.9</v>
      </c>
      <c r="K352" s="164"/>
      <c r="L352" s="164">
        <v>207.9</v>
      </c>
    </row>
    <row r="353" spans="1:15" ht="26.25" x14ac:dyDescent="0.25">
      <c r="A353" s="161"/>
      <c r="B353" s="161" t="s">
        <v>17</v>
      </c>
      <c r="C353" s="163" t="s">
        <v>18</v>
      </c>
      <c r="D353" s="164">
        <f>D354</f>
        <v>20</v>
      </c>
      <c r="E353" s="164"/>
      <c r="F353" s="164">
        <f>F354</f>
        <v>20</v>
      </c>
      <c r="G353" s="164">
        <f t="shared" ref="G353:L353" si="41">G354</f>
        <v>20</v>
      </c>
      <c r="H353" s="164"/>
      <c r="I353" s="164">
        <f t="shared" si="41"/>
        <v>20</v>
      </c>
      <c r="J353" s="164">
        <f t="shared" si="41"/>
        <v>20</v>
      </c>
      <c r="K353" s="164"/>
      <c r="L353" s="164">
        <f t="shared" si="41"/>
        <v>20</v>
      </c>
    </row>
    <row r="354" spans="1:15" x14ac:dyDescent="0.25">
      <c r="A354" s="161"/>
      <c r="B354" s="161"/>
      <c r="C354" s="163" t="s">
        <v>193</v>
      </c>
      <c r="D354" s="164">
        <v>20</v>
      </c>
      <c r="E354" s="164"/>
      <c r="F354" s="164">
        <v>20</v>
      </c>
      <c r="G354" s="164">
        <v>20</v>
      </c>
      <c r="H354" s="164"/>
      <c r="I354" s="164">
        <v>20</v>
      </c>
      <c r="J354" s="164">
        <v>20</v>
      </c>
      <c r="K354" s="164"/>
      <c r="L354" s="164">
        <v>20</v>
      </c>
    </row>
    <row r="355" spans="1:15" ht="26.25" x14ac:dyDescent="0.25">
      <c r="A355" s="161" t="s">
        <v>258</v>
      </c>
      <c r="B355" s="161"/>
      <c r="C355" s="163" t="s">
        <v>484</v>
      </c>
      <c r="D355" s="164">
        <f>D356</f>
        <v>50</v>
      </c>
      <c r="E355" s="164"/>
      <c r="F355" s="164">
        <f>F356</f>
        <v>50</v>
      </c>
      <c r="G355" s="164">
        <f>G356</f>
        <v>50</v>
      </c>
      <c r="H355" s="164"/>
      <c r="I355" s="164">
        <f>I356</f>
        <v>50</v>
      </c>
      <c r="J355" s="164">
        <f>J356</f>
        <v>50</v>
      </c>
      <c r="K355" s="164"/>
      <c r="L355" s="164">
        <f>L356</f>
        <v>50</v>
      </c>
    </row>
    <row r="356" spans="1:15" ht="26.25" x14ac:dyDescent="0.25">
      <c r="A356" s="161"/>
      <c r="B356" s="161" t="s">
        <v>17</v>
      </c>
      <c r="C356" s="163" t="s">
        <v>18</v>
      </c>
      <c r="D356" s="164">
        <v>50</v>
      </c>
      <c r="E356" s="164"/>
      <c r="F356" s="164">
        <v>50</v>
      </c>
      <c r="G356" s="164">
        <v>50</v>
      </c>
      <c r="H356" s="164"/>
      <c r="I356" s="164">
        <v>50</v>
      </c>
      <c r="J356" s="164">
        <v>50</v>
      </c>
      <c r="K356" s="164"/>
      <c r="L356" s="164">
        <v>50</v>
      </c>
    </row>
    <row r="357" spans="1:15" x14ac:dyDescent="0.25">
      <c r="A357" s="161" t="s">
        <v>259</v>
      </c>
      <c r="B357" s="161"/>
      <c r="C357" s="163" t="s">
        <v>486</v>
      </c>
      <c r="D357" s="186">
        <f>D358</f>
        <v>13.7</v>
      </c>
      <c r="E357" s="186"/>
      <c r="F357" s="186">
        <f>F358</f>
        <v>13.7</v>
      </c>
      <c r="G357" s="186">
        <f>G358</f>
        <v>13.7</v>
      </c>
      <c r="H357" s="186"/>
      <c r="I357" s="186">
        <f>I358</f>
        <v>13.7</v>
      </c>
      <c r="J357" s="186">
        <f>J358</f>
        <v>13.7</v>
      </c>
      <c r="K357" s="186"/>
      <c r="L357" s="186">
        <f>L358</f>
        <v>13.7</v>
      </c>
    </row>
    <row r="358" spans="1:15" ht="26.25" x14ac:dyDescent="0.25">
      <c r="A358" s="161"/>
      <c r="B358" s="161" t="s">
        <v>17</v>
      </c>
      <c r="C358" s="163" t="s">
        <v>18</v>
      </c>
      <c r="D358" s="186">
        <v>13.7</v>
      </c>
      <c r="E358" s="186"/>
      <c r="F358" s="186">
        <v>13.7</v>
      </c>
      <c r="G358" s="186">
        <v>13.7</v>
      </c>
      <c r="H358" s="186"/>
      <c r="I358" s="186">
        <v>13.7</v>
      </c>
      <c r="J358" s="186">
        <v>13.7</v>
      </c>
      <c r="K358" s="186"/>
      <c r="L358" s="186">
        <v>13.7</v>
      </c>
    </row>
    <row r="359" spans="1:15" ht="26.25" x14ac:dyDescent="0.25">
      <c r="A359" s="161" t="s">
        <v>744</v>
      </c>
      <c r="B359" s="161"/>
      <c r="C359" s="163" t="s">
        <v>743</v>
      </c>
      <c r="D359" s="186">
        <f>D360</f>
        <v>20</v>
      </c>
      <c r="E359" s="186"/>
      <c r="F359" s="186">
        <f>F360</f>
        <v>20</v>
      </c>
      <c r="G359" s="186">
        <f>G360</f>
        <v>20</v>
      </c>
      <c r="H359" s="186"/>
      <c r="I359" s="186">
        <f>I360</f>
        <v>20</v>
      </c>
      <c r="J359" s="186">
        <f>J360</f>
        <v>20</v>
      </c>
      <c r="K359" s="186"/>
      <c r="L359" s="186">
        <f>L360</f>
        <v>20</v>
      </c>
    </row>
    <row r="360" spans="1:15" ht="26.25" x14ac:dyDescent="0.25">
      <c r="A360" s="161"/>
      <c r="B360" s="161" t="s">
        <v>17</v>
      </c>
      <c r="C360" s="163" t="s">
        <v>18</v>
      </c>
      <c r="D360" s="186">
        <v>20</v>
      </c>
      <c r="E360" s="186"/>
      <c r="F360" s="186">
        <v>20</v>
      </c>
      <c r="G360" s="186">
        <v>20</v>
      </c>
      <c r="H360" s="186"/>
      <c r="I360" s="186">
        <v>20</v>
      </c>
      <c r="J360" s="186">
        <v>20</v>
      </c>
      <c r="K360" s="186"/>
      <c r="L360" s="186">
        <v>20</v>
      </c>
    </row>
    <row r="361" spans="1:15" ht="26.25" x14ac:dyDescent="0.25">
      <c r="A361" s="152" t="s">
        <v>260</v>
      </c>
      <c r="B361" s="152"/>
      <c r="C361" s="170" t="s">
        <v>1167</v>
      </c>
      <c r="D361" s="154">
        <f>D362</f>
        <v>100</v>
      </c>
      <c r="E361" s="154"/>
      <c r="F361" s="154">
        <f>F362</f>
        <v>100</v>
      </c>
      <c r="G361" s="154">
        <f t="shared" ref="G361:L361" si="42">G362</f>
        <v>0</v>
      </c>
      <c r="H361" s="154"/>
      <c r="I361" s="154">
        <f t="shared" si="42"/>
        <v>0</v>
      </c>
      <c r="J361" s="154">
        <f t="shared" si="42"/>
        <v>0</v>
      </c>
      <c r="K361" s="154"/>
      <c r="L361" s="154">
        <f t="shared" si="42"/>
        <v>0</v>
      </c>
    </row>
    <row r="362" spans="1:15" ht="39" x14ac:dyDescent="0.25">
      <c r="A362" s="158" t="s">
        <v>996</v>
      </c>
      <c r="B362" s="168"/>
      <c r="C362" s="201" t="s">
        <v>998</v>
      </c>
      <c r="D362" s="160">
        <f t="shared" ref="D362:L363" si="43">D363</f>
        <v>100</v>
      </c>
      <c r="E362" s="160"/>
      <c r="F362" s="160">
        <f t="shared" si="43"/>
        <v>100</v>
      </c>
      <c r="G362" s="160">
        <f t="shared" si="43"/>
        <v>0</v>
      </c>
      <c r="H362" s="160"/>
      <c r="I362" s="160">
        <f t="shared" si="43"/>
        <v>0</v>
      </c>
      <c r="J362" s="160">
        <f t="shared" si="43"/>
        <v>0</v>
      </c>
      <c r="K362" s="160"/>
      <c r="L362" s="160">
        <f t="shared" si="43"/>
        <v>0</v>
      </c>
    </row>
    <row r="363" spans="1:15" ht="26.25" x14ac:dyDescent="0.25">
      <c r="A363" s="161" t="s">
        <v>997</v>
      </c>
      <c r="B363" s="161"/>
      <c r="C363" s="202" t="s">
        <v>999</v>
      </c>
      <c r="D363" s="164">
        <f t="shared" si="43"/>
        <v>100</v>
      </c>
      <c r="E363" s="164"/>
      <c r="F363" s="164">
        <f t="shared" si="43"/>
        <v>100</v>
      </c>
      <c r="G363" s="164">
        <f t="shared" si="43"/>
        <v>0</v>
      </c>
      <c r="H363" s="164"/>
      <c r="I363" s="164">
        <f t="shared" si="43"/>
        <v>0</v>
      </c>
      <c r="J363" s="164">
        <f t="shared" si="43"/>
        <v>0</v>
      </c>
      <c r="K363" s="164"/>
      <c r="L363" s="164">
        <f t="shared" si="43"/>
        <v>0</v>
      </c>
    </row>
    <row r="364" spans="1:15" x14ac:dyDescent="0.25">
      <c r="A364" s="161"/>
      <c r="B364" s="161" t="s">
        <v>17</v>
      </c>
      <c r="C364" s="203" t="s">
        <v>33</v>
      </c>
      <c r="D364" s="186">
        <v>100</v>
      </c>
      <c r="E364" s="186"/>
      <c r="F364" s="186">
        <v>100</v>
      </c>
      <c r="G364" s="186">
        <v>0</v>
      </c>
      <c r="H364" s="186"/>
      <c r="I364" s="186">
        <v>0</v>
      </c>
      <c r="J364" s="186">
        <v>0</v>
      </c>
      <c r="K364" s="186"/>
      <c r="L364" s="186">
        <v>0</v>
      </c>
    </row>
    <row r="365" spans="1:15" ht="26.25" x14ac:dyDescent="0.25">
      <c r="A365" s="152" t="s">
        <v>261</v>
      </c>
      <c r="B365" s="152"/>
      <c r="C365" s="170" t="s">
        <v>262</v>
      </c>
      <c r="D365" s="154">
        <f t="shared" ref="D365:L365" si="44">D366+D389+D435+D480</f>
        <v>46819.169999999991</v>
      </c>
      <c r="E365" s="154">
        <f t="shared" si="44"/>
        <v>5372.3809999999994</v>
      </c>
      <c r="F365" s="154">
        <f t="shared" si="44"/>
        <v>52191.550999999999</v>
      </c>
      <c r="G365" s="154">
        <f t="shared" si="44"/>
        <v>47583.9</v>
      </c>
      <c r="H365" s="154">
        <f t="shared" si="44"/>
        <v>-8338.9</v>
      </c>
      <c r="I365" s="154">
        <f t="shared" si="44"/>
        <v>39245</v>
      </c>
      <c r="J365" s="154">
        <f t="shared" si="44"/>
        <v>44505.400000000009</v>
      </c>
      <c r="K365" s="154">
        <f t="shared" si="44"/>
        <v>-10359.5</v>
      </c>
      <c r="L365" s="154">
        <f t="shared" si="44"/>
        <v>34145.9</v>
      </c>
      <c r="N365" s="204"/>
    </row>
    <row r="366" spans="1:15" x14ac:dyDescent="0.25">
      <c r="A366" s="155" t="s">
        <v>263</v>
      </c>
      <c r="B366" s="155"/>
      <c r="C366" s="205" t="s">
        <v>264</v>
      </c>
      <c r="D366" s="157">
        <f>D367</f>
        <v>3079.2</v>
      </c>
      <c r="E366" s="157">
        <f>E367</f>
        <v>0</v>
      </c>
      <c r="F366" s="157">
        <f>F367</f>
        <v>3079.2</v>
      </c>
      <c r="G366" s="157">
        <f>G367+G380</f>
        <v>2830.2</v>
      </c>
      <c r="H366" s="157"/>
      <c r="I366" s="157">
        <f>I367+I380</f>
        <v>2830.2</v>
      </c>
      <c r="J366" s="157">
        <f>J367</f>
        <v>1241.9000000000001</v>
      </c>
      <c r="K366" s="157"/>
      <c r="L366" s="157">
        <f>L367</f>
        <v>1241.9000000000001</v>
      </c>
      <c r="N366" s="204"/>
    </row>
    <row r="367" spans="1:15" ht="39" x14ac:dyDescent="0.25">
      <c r="A367" s="158" t="s">
        <v>265</v>
      </c>
      <c r="B367" s="158"/>
      <c r="C367" s="201" t="s">
        <v>266</v>
      </c>
      <c r="D367" s="160">
        <f>D370+D375</f>
        <v>3079.2</v>
      </c>
      <c r="E367" s="160">
        <f>E370+E375</f>
        <v>0</v>
      </c>
      <c r="F367" s="160">
        <f>F370+F375</f>
        <v>3079.2</v>
      </c>
      <c r="G367" s="160">
        <f>G370+G375</f>
        <v>1148.7</v>
      </c>
      <c r="H367" s="160"/>
      <c r="I367" s="160">
        <f>I370+I375</f>
        <v>1148.7</v>
      </c>
      <c r="J367" s="160">
        <f>J370+J375</f>
        <v>1241.9000000000001</v>
      </c>
      <c r="K367" s="160"/>
      <c r="L367" s="160">
        <f>L370+L375</f>
        <v>1241.9000000000001</v>
      </c>
      <c r="N367" s="204"/>
      <c r="O367" s="204"/>
    </row>
    <row r="368" spans="1:15" ht="26.25" x14ac:dyDescent="0.25">
      <c r="A368" s="161" t="s">
        <v>472</v>
      </c>
      <c r="B368" s="161"/>
      <c r="C368" s="211" t="s">
        <v>1050</v>
      </c>
      <c r="D368" s="164">
        <f>D371+D376</f>
        <v>3079.2</v>
      </c>
      <c r="E368" s="164"/>
      <c r="F368" s="164">
        <f>F371+F376</f>
        <v>3079.2</v>
      </c>
      <c r="G368" s="164">
        <f>G371+G376</f>
        <v>1148.7</v>
      </c>
      <c r="H368" s="164"/>
      <c r="I368" s="164">
        <f>I371+I376</f>
        <v>1148.7</v>
      </c>
      <c r="J368" s="164">
        <f>J371+J376</f>
        <v>1241.9000000000001</v>
      </c>
      <c r="K368" s="164"/>
      <c r="L368" s="164">
        <f>L371+L376</f>
        <v>1241.9000000000001</v>
      </c>
      <c r="N368" s="204"/>
      <c r="O368" s="204"/>
    </row>
    <row r="369" spans="1:15" x14ac:dyDescent="0.25">
      <c r="A369" s="161"/>
      <c r="B369" s="162"/>
      <c r="C369" s="211" t="s">
        <v>1</v>
      </c>
      <c r="D369" s="151"/>
      <c r="E369" s="151"/>
      <c r="F369" s="151"/>
      <c r="G369" s="151"/>
      <c r="H369" s="151"/>
      <c r="I369" s="151"/>
      <c r="J369" s="151"/>
      <c r="K369" s="151"/>
      <c r="L369" s="151"/>
      <c r="N369" s="204"/>
      <c r="O369" s="204"/>
    </row>
    <row r="370" spans="1:15" ht="51.75" x14ac:dyDescent="0.25">
      <c r="A370" s="449" t="s">
        <v>1081</v>
      </c>
      <c r="B370" s="162"/>
      <c r="C370" s="380" t="s">
        <v>1099</v>
      </c>
      <c r="D370" s="381">
        <f>D371</f>
        <v>1961.8</v>
      </c>
      <c r="E370" s="381"/>
      <c r="F370" s="381">
        <f>F371</f>
        <v>1961.8</v>
      </c>
      <c r="G370" s="381">
        <f>G371</f>
        <v>0</v>
      </c>
      <c r="H370" s="381"/>
      <c r="I370" s="381">
        <f>I371</f>
        <v>0</v>
      </c>
      <c r="J370" s="381">
        <f>J371</f>
        <v>0</v>
      </c>
      <c r="K370" s="381"/>
      <c r="L370" s="381">
        <f>L371</f>
        <v>0</v>
      </c>
    </row>
    <row r="371" spans="1:15" x14ac:dyDescent="0.25">
      <c r="A371" s="162"/>
      <c r="B371" s="161" t="s">
        <v>37</v>
      </c>
      <c r="C371" s="163" t="s">
        <v>38</v>
      </c>
      <c r="D371" s="164">
        <f>D372+D373+D374</f>
        <v>1961.8</v>
      </c>
      <c r="E371" s="164"/>
      <c r="F371" s="164">
        <f>F372+F373+F374</f>
        <v>1961.8</v>
      </c>
      <c r="G371" s="164">
        <f>G372+G373+G374</f>
        <v>0</v>
      </c>
      <c r="H371" s="164"/>
      <c r="I371" s="164">
        <f>I372+I373+I374</f>
        <v>0</v>
      </c>
      <c r="J371" s="164">
        <f>J372+J373+J374</f>
        <v>0</v>
      </c>
      <c r="K371" s="164"/>
      <c r="L371" s="164">
        <f>L372+L373+L374</f>
        <v>0</v>
      </c>
    </row>
    <row r="372" spans="1:15" x14ac:dyDescent="0.25">
      <c r="A372" s="161"/>
      <c r="B372" s="162"/>
      <c r="C372" s="202" t="s">
        <v>267</v>
      </c>
      <c r="D372" s="164">
        <v>1833.1</v>
      </c>
      <c r="E372" s="164"/>
      <c r="F372" s="164">
        <v>1833.1</v>
      </c>
      <c r="G372" s="164">
        <v>0</v>
      </c>
      <c r="H372" s="164"/>
      <c r="I372" s="164">
        <v>0</v>
      </c>
      <c r="J372" s="164">
        <v>0</v>
      </c>
      <c r="K372" s="164"/>
      <c r="L372" s="164">
        <v>0</v>
      </c>
    </row>
    <row r="373" spans="1:15" x14ac:dyDescent="0.25">
      <c r="A373" s="161"/>
      <c r="B373" s="162"/>
      <c r="C373" s="202" t="s">
        <v>192</v>
      </c>
      <c r="D373" s="164">
        <v>96.5</v>
      </c>
      <c r="E373" s="164"/>
      <c r="F373" s="164">
        <v>96.5</v>
      </c>
      <c r="G373" s="164">
        <v>0</v>
      </c>
      <c r="H373" s="164"/>
      <c r="I373" s="164">
        <v>0</v>
      </c>
      <c r="J373" s="164">
        <v>0</v>
      </c>
      <c r="K373" s="164"/>
      <c r="L373" s="164">
        <v>0</v>
      </c>
    </row>
    <row r="374" spans="1:15" x14ac:dyDescent="0.25">
      <c r="A374" s="161"/>
      <c r="B374" s="162"/>
      <c r="C374" s="202" t="s">
        <v>268</v>
      </c>
      <c r="D374" s="164">
        <v>32.200000000000003</v>
      </c>
      <c r="E374" s="164"/>
      <c r="F374" s="164">
        <v>32.200000000000003</v>
      </c>
      <c r="G374" s="164">
        <v>0</v>
      </c>
      <c r="H374" s="164"/>
      <c r="I374" s="164">
        <v>0</v>
      </c>
      <c r="J374" s="164">
        <v>0</v>
      </c>
      <c r="K374" s="164"/>
      <c r="L374" s="164">
        <v>0</v>
      </c>
    </row>
    <row r="375" spans="1:15" ht="26.25" x14ac:dyDescent="0.25">
      <c r="A375" s="449" t="s">
        <v>1082</v>
      </c>
      <c r="B375" s="161"/>
      <c r="C375" s="382" t="s">
        <v>1100</v>
      </c>
      <c r="D375" s="381">
        <f>D376</f>
        <v>1117.4000000000001</v>
      </c>
      <c r="E375" s="381"/>
      <c r="F375" s="381">
        <f>F376</f>
        <v>1117.4000000000001</v>
      </c>
      <c r="G375" s="381">
        <f>G376</f>
        <v>1148.7</v>
      </c>
      <c r="H375" s="381"/>
      <c r="I375" s="381">
        <f>I376</f>
        <v>1148.7</v>
      </c>
      <c r="J375" s="381">
        <f>J376</f>
        <v>1241.9000000000001</v>
      </c>
      <c r="K375" s="381"/>
      <c r="L375" s="381">
        <f>L376</f>
        <v>1241.9000000000001</v>
      </c>
      <c r="M375" s="206"/>
    </row>
    <row r="376" spans="1:15" ht="26.25" x14ac:dyDescent="0.25">
      <c r="A376" s="162"/>
      <c r="B376" s="197" t="s">
        <v>17</v>
      </c>
      <c r="C376" s="198" t="s">
        <v>18</v>
      </c>
      <c r="D376" s="164">
        <f>D377+D378+D379</f>
        <v>1117.4000000000001</v>
      </c>
      <c r="E376" s="164"/>
      <c r="F376" s="164">
        <f>F377+F378+F379</f>
        <v>1117.4000000000001</v>
      </c>
      <c r="G376" s="164">
        <f>G377+G378+G379</f>
        <v>1148.7</v>
      </c>
      <c r="H376" s="164"/>
      <c r="I376" s="164">
        <f>I377+I378+I379</f>
        <v>1148.7</v>
      </c>
      <c r="J376" s="164">
        <f>J377+J378+J379</f>
        <v>1241.9000000000001</v>
      </c>
      <c r="K376" s="164"/>
      <c r="L376" s="164">
        <f>L377+L378+L379</f>
        <v>1241.9000000000001</v>
      </c>
    </row>
    <row r="377" spans="1:15" x14ac:dyDescent="0.25">
      <c r="A377" s="197"/>
      <c r="B377" s="161"/>
      <c r="C377" s="202" t="s">
        <v>267</v>
      </c>
      <c r="D377" s="164">
        <v>743.1</v>
      </c>
      <c r="E377" s="164"/>
      <c r="F377" s="164">
        <v>743.1</v>
      </c>
      <c r="G377" s="164">
        <v>763.9</v>
      </c>
      <c r="H377" s="164"/>
      <c r="I377" s="164">
        <v>763.9</v>
      </c>
      <c r="J377" s="164">
        <v>825.8</v>
      </c>
      <c r="K377" s="164"/>
      <c r="L377" s="164">
        <v>825.8</v>
      </c>
      <c r="M377" s="206"/>
    </row>
    <row r="378" spans="1:15" x14ac:dyDescent="0.25">
      <c r="A378" s="197"/>
      <c r="B378" s="161"/>
      <c r="C378" s="202" t="s">
        <v>192</v>
      </c>
      <c r="D378" s="164">
        <v>39.1</v>
      </c>
      <c r="E378" s="164"/>
      <c r="F378" s="164">
        <v>39.1</v>
      </c>
      <c r="G378" s="164">
        <v>40.200000000000003</v>
      </c>
      <c r="H378" s="164"/>
      <c r="I378" s="164">
        <v>40.200000000000003</v>
      </c>
      <c r="J378" s="164">
        <v>43.5</v>
      </c>
      <c r="K378" s="164"/>
      <c r="L378" s="164">
        <v>43.5</v>
      </c>
      <c r="M378" s="206"/>
    </row>
    <row r="379" spans="1:15" x14ac:dyDescent="0.25">
      <c r="A379" s="197"/>
      <c r="B379" s="161"/>
      <c r="C379" s="202" t="s">
        <v>268</v>
      </c>
      <c r="D379" s="164">
        <v>335.2</v>
      </c>
      <c r="E379" s="164"/>
      <c r="F379" s="164">
        <v>335.2</v>
      </c>
      <c r="G379" s="164">
        <v>344.6</v>
      </c>
      <c r="H379" s="164"/>
      <c r="I379" s="164">
        <v>344.6</v>
      </c>
      <c r="J379" s="164">
        <v>372.6</v>
      </c>
      <c r="K379" s="164"/>
      <c r="L379" s="164">
        <v>372.6</v>
      </c>
      <c r="M379" s="206"/>
    </row>
    <row r="380" spans="1:15" ht="26.25" x14ac:dyDescent="0.25">
      <c r="A380" s="158" t="s">
        <v>784</v>
      </c>
      <c r="B380" s="168"/>
      <c r="C380" s="201" t="s">
        <v>785</v>
      </c>
      <c r="D380" s="207">
        <v>0</v>
      </c>
      <c r="E380" s="207"/>
      <c r="F380" s="207">
        <v>0</v>
      </c>
      <c r="G380" s="207">
        <f>G383+G386</f>
        <v>1681.5</v>
      </c>
      <c r="H380" s="207"/>
      <c r="I380" s="207">
        <f>I383+I386</f>
        <v>1681.5</v>
      </c>
      <c r="J380" s="207">
        <v>0</v>
      </c>
      <c r="K380" s="207"/>
      <c r="L380" s="207">
        <f>L383+L386</f>
        <v>0</v>
      </c>
      <c r="M380" s="206"/>
    </row>
    <row r="381" spans="1:15" s="384" customFormat="1" ht="26.25" x14ac:dyDescent="0.25">
      <c r="A381" s="161" t="s">
        <v>797</v>
      </c>
      <c r="B381" s="161"/>
      <c r="C381" s="211" t="s">
        <v>1050</v>
      </c>
      <c r="D381" s="164">
        <f>D383+D386</f>
        <v>0</v>
      </c>
      <c r="E381" s="164"/>
      <c r="F381" s="164">
        <f>F383+F386</f>
        <v>0</v>
      </c>
      <c r="G381" s="164">
        <f>G383+G386</f>
        <v>1681.5</v>
      </c>
      <c r="H381" s="164"/>
      <c r="I381" s="164">
        <f>I383+I386</f>
        <v>1681.5</v>
      </c>
      <c r="J381" s="164">
        <f>J383+J386</f>
        <v>0</v>
      </c>
      <c r="K381" s="164"/>
      <c r="L381" s="164">
        <f>L383+L386</f>
        <v>0</v>
      </c>
      <c r="M381" s="383"/>
    </row>
    <row r="382" spans="1:15" s="384" customFormat="1" x14ac:dyDescent="0.25">
      <c r="A382" s="161"/>
      <c r="B382" s="161"/>
      <c r="C382" s="211" t="s">
        <v>1</v>
      </c>
      <c r="D382" s="164"/>
      <c r="E382" s="164"/>
      <c r="F382" s="164"/>
      <c r="G382" s="164"/>
      <c r="H382" s="164"/>
      <c r="I382" s="164"/>
      <c r="J382" s="164"/>
      <c r="K382" s="164"/>
      <c r="L382" s="164"/>
      <c r="M382" s="383"/>
    </row>
    <row r="383" spans="1:15" x14ac:dyDescent="0.25">
      <c r="A383" s="161"/>
      <c r="B383" s="161"/>
      <c r="C383" s="380" t="s">
        <v>786</v>
      </c>
      <c r="D383" s="381">
        <v>0</v>
      </c>
      <c r="E383" s="381"/>
      <c r="F383" s="381">
        <v>0</v>
      </c>
      <c r="G383" s="381">
        <f>G384</f>
        <v>1420.9</v>
      </c>
      <c r="H383" s="381"/>
      <c r="I383" s="381">
        <f>I384</f>
        <v>1420.9</v>
      </c>
      <c r="J383" s="381">
        <v>0</v>
      </c>
      <c r="K383" s="381"/>
      <c r="L383" s="381">
        <v>0</v>
      </c>
      <c r="M383" s="206"/>
    </row>
    <row r="384" spans="1:15" ht="26.25" x14ac:dyDescent="0.25">
      <c r="A384" s="161"/>
      <c r="B384" s="161" t="s">
        <v>187</v>
      </c>
      <c r="C384" s="163" t="s">
        <v>188</v>
      </c>
      <c r="D384" s="164">
        <v>0</v>
      </c>
      <c r="E384" s="164"/>
      <c r="F384" s="164">
        <v>0</v>
      </c>
      <c r="G384" s="164">
        <f>G385</f>
        <v>1420.9</v>
      </c>
      <c r="H384" s="164"/>
      <c r="I384" s="164">
        <f>I385</f>
        <v>1420.9</v>
      </c>
      <c r="J384" s="164">
        <v>0</v>
      </c>
      <c r="K384" s="164"/>
      <c r="L384" s="164">
        <v>0</v>
      </c>
      <c r="M384" s="206"/>
    </row>
    <row r="385" spans="1:14" x14ac:dyDescent="0.25">
      <c r="A385" s="161"/>
      <c r="B385" s="161"/>
      <c r="C385" s="202" t="s">
        <v>268</v>
      </c>
      <c r="D385" s="164">
        <v>0</v>
      </c>
      <c r="E385" s="164"/>
      <c r="F385" s="164">
        <v>0</v>
      </c>
      <c r="G385" s="164">
        <v>1420.9</v>
      </c>
      <c r="H385" s="164"/>
      <c r="I385" s="164">
        <v>1420.9</v>
      </c>
      <c r="J385" s="164">
        <v>0</v>
      </c>
      <c r="K385" s="164"/>
      <c r="L385" s="164">
        <v>0</v>
      </c>
      <c r="M385" s="206"/>
    </row>
    <row r="386" spans="1:14" ht="39" x14ac:dyDescent="0.25">
      <c r="A386" s="161"/>
      <c r="B386" s="161"/>
      <c r="C386" s="380" t="s">
        <v>1053</v>
      </c>
      <c r="D386" s="381">
        <v>0</v>
      </c>
      <c r="E386" s="381"/>
      <c r="F386" s="381">
        <v>0</v>
      </c>
      <c r="G386" s="381">
        <f>G387</f>
        <v>260.60000000000002</v>
      </c>
      <c r="H386" s="381"/>
      <c r="I386" s="381">
        <f>I387</f>
        <v>260.60000000000002</v>
      </c>
      <c r="J386" s="381">
        <v>0</v>
      </c>
      <c r="K386" s="381"/>
      <c r="L386" s="381">
        <v>0</v>
      </c>
      <c r="M386" s="206"/>
    </row>
    <row r="387" spans="1:14" ht="26.25" x14ac:dyDescent="0.25">
      <c r="A387" s="161"/>
      <c r="B387" s="161" t="s">
        <v>187</v>
      </c>
      <c r="C387" s="163" t="s">
        <v>188</v>
      </c>
      <c r="D387" s="164">
        <v>0</v>
      </c>
      <c r="E387" s="164"/>
      <c r="F387" s="164">
        <v>0</v>
      </c>
      <c r="G387" s="164">
        <f>G388</f>
        <v>260.60000000000002</v>
      </c>
      <c r="H387" s="164"/>
      <c r="I387" s="164">
        <f>I388</f>
        <v>260.60000000000002</v>
      </c>
      <c r="J387" s="164">
        <v>0</v>
      </c>
      <c r="K387" s="164"/>
      <c r="L387" s="164">
        <v>0</v>
      </c>
      <c r="M387" s="206"/>
    </row>
    <row r="388" spans="1:14" x14ac:dyDescent="0.25">
      <c r="A388" s="161"/>
      <c r="B388" s="161"/>
      <c r="C388" s="202" t="s">
        <v>268</v>
      </c>
      <c r="D388" s="164">
        <v>0</v>
      </c>
      <c r="E388" s="164"/>
      <c r="F388" s="164">
        <v>0</v>
      </c>
      <c r="G388" s="164">
        <v>260.60000000000002</v>
      </c>
      <c r="H388" s="164"/>
      <c r="I388" s="164">
        <v>260.60000000000002</v>
      </c>
      <c r="J388" s="164">
        <v>0</v>
      </c>
      <c r="K388" s="164"/>
      <c r="L388" s="164">
        <v>0</v>
      </c>
      <c r="M388" s="206"/>
    </row>
    <row r="389" spans="1:14" ht="26.25" x14ac:dyDescent="0.25">
      <c r="A389" s="155" t="s">
        <v>269</v>
      </c>
      <c r="B389" s="155"/>
      <c r="C389" s="205" t="s">
        <v>270</v>
      </c>
      <c r="D389" s="157">
        <f t="shared" ref="D389:J389" si="45">D390+D393+D429+D412</f>
        <v>26826.259999999995</v>
      </c>
      <c r="E389" s="157">
        <f t="shared" si="45"/>
        <v>3450.5810000000001</v>
      </c>
      <c r="F389" s="157">
        <f t="shared" si="45"/>
        <v>30276.841</v>
      </c>
      <c r="G389" s="157">
        <f t="shared" si="45"/>
        <v>14041.4</v>
      </c>
      <c r="H389" s="157">
        <f t="shared" si="45"/>
        <v>0</v>
      </c>
      <c r="I389" s="157">
        <f t="shared" si="45"/>
        <v>14041.4</v>
      </c>
      <c r="J389" s="157">
        <f t="shared" si="45"/>
        <v>14041.4</v>
      </c>
      <c r="K389" s="157"/>
      <c r="L389" s="157">
        <f>L390+L393+L429+L412</f>
        <v>14041.4</v>
      </c>
    </row>
    <row r="390" spans="1:14" ht="39" x14ac:dyDescent="0.25">
      <c r="A390" s="158" t="s">
        <v>271</v>
      </c>
      <c r="B390" s="158"/>
      <c r="C390" s="201" t="s">
        <v>272</v>
      </c>
      <c r="D390" s="160">
        <f t="shared" ref="D390:L391" si="46">D391</f>
        <v>1000</v>
      </c>
      <c r="E390" s="160">
        <f>E391</f>
        <v>0</v>
      </c>
      <c r="F390" s="160">
        <f t="shared" si="46"/>
        <v>1000</v>
      </c>
      <c r="G390" s="160">
        <f t="shared" si="46"/>
        <v>0</v>
      </c>
      <c r="H390" s="160"/>
      <c r="I390" s="160">
        <f t="shared" si="46"/>
        <v>0</v>
      </c>
      <c r="J390" s="160">
        <f t="shared" si="46"/>
        <v>0</v>
      </c>
      <c r="K390" s="160"/>
      <c r="L390" s="160">
        <f t="shared" si="46"/>
        <v>0</v>
      </c>
      <c r="M390" s="204"/>
      <c r="N390" s="204"/>
    </row>
    <row r="391" spans="1:14" ht="26.25" x14ac:dyDescent="0.25">
      <c r="A391" s="161" t="s">
        <v>273</v>
      </c>
      <c r="B391" s="162"/>
      <c r="C391" s="202" t="s">
        <v>819</v>
      </c>
      <c r="D391" s="164">
        <f t="shared" si="46"/>
        <v>1000</v>
      </c>
      <c r="E391" s="164">
        <f>E392</f>
        <v>0</v>
      </c>
      <c r="F391" s="164">
        <f t="shared" si="46"/>
        <v>1000</v>
      </c>
      <c r="G391" s="164">
        <f t="shared" si="46"/>
        <v>0</v>
      </c>
      <c r="H391" s="164"/>
      <c r="I391" s="164">
        <f t="shared" si="46"/>
        <v>0</v>
      </c>
      <c r="J391" s="164">
        <f t="shared" si="46"/>
        <v>0</v>
      </c>
      <c r="K391" s="164"/>
      <c r="L391" s="164">
        <f t="shared" si="46"/>
        <v>0</v>
      </c>
      <c r="M391" s="204"/>
      <c r="N391" s="204"/>
    </row>
    <row r="392" spans="1:14" ht="26.25" x14ac:dyDescent="0.25">
      <c r="A392" s="161"/>
      <c r="B392" s="197" t="s">
        <v>17</v>
      </c>
      <c r="C392" s="198" t="s">
        <v>18</v>
      </c>
      <c r="D392" s="164">
        <v>1000</v>
      </c>
      <c r="E392" s="164"/>
      <c r="F392" s="164">
        <v>1000</v>
      </c>
      <c r="G392" s="164">
        <v>0</v>
      </c>
      <c r="H392" s="164"/>
      <c r="I392" s="164">
        <v>0</v>
      </c>
      <c r="J392" s="164">
        <v>0</v>
      </c>
      <c r="K392" s="164"/>
      <c r="L392" s="164">
        <v>0</v>
      </c>
      <c r="M392" s="204"/>
      <c r="N392" s="204"/>
    </row>
    <row r="393" spans="1:14" ht="26.25" x14ac:dyDescent="0.25">
      <c r="A393" s="158" t="s">
        <v>274</v>
      </c>
      <c r="B393" s="158"/>
      <c r="C393" s="201" t="s">
        <v>275</v>
      </c>
      <c r="D393" s="160">
        <f>D394+D410+D402+D404+D406+D398</f>
        <v>9047.56</v>
      </c>
      <c r="E393" s="160">
        <f>E394+E410+E402+E404+E406+E398</f>
        <v>1000</v>
      </c>
      <c r="F393" s="160">
        <f>F394+F410+F402+F404+F406+F398</f>
        <v>10047.56</v>
      </c>
      <c r="G393" s="160">
        <f>G394+G410</f>
        <v>0</v>
      </c>
      <c r="H393" s="160"/>
      <c r="I393" s="160">
        <f>I394+I410</f>
        <v>0</v>
      </c>
      <c r="J393" s="160">
        <f>J394+J410</f>
        <v>0</v>
      </c>
      <c r="K393" s="160"/>
      <c r="L393" s="160">
        <f>L394+L410</f>
        <v>0</v>
      </c>
    </row>
    <row r="394" spans="1:14" x14ac:dyDescent="0.25">
      <c r="A394" s="161" t="s">
        <v>276</v>
      </c>
      <c r="B394" s="162"/>
      <c r="C394" s="209" t="s">
        <v>790</v>
      </c>
      <c r="D394" s="186">
        <f>D397+D396</f>
        <v>545.86</v>
      </c>
      <c r="E394" s="186">
        <f>E397+E396</f>
        <v>0</v>
      </c>
      <c r="F394" s="186">
        <f>F397+F396</f>
        <v>545.86</v>
      </c>
      <c r="G394" s="164">
        <f>G395</f>
        <v>0</v>
      </c>
      <c r="H394" s="164"/>
      <c r="I394" s="164">
        <f>I395</f>
        <v>0</v>
      </c>
      <c r="J394" s="164">
        <f>J395</f>
        <v>0</v>
      </c>
      <c r="K394" s="164"/>
      <c r="L394" s="164">
        <f>L395</f>
        <v>0</v>
      </c>
    </row>
    <row r="395" spans="1:14" ht="26.25" x14ac:dyDescent="0.25">
      <c r="A395" s="162"/>
      <c r="B395" s="161" t="s">
        <v>17</v>
      </c>
      <c r="C395" s="198" t="s">
        <v>18</v>
      </c>
      <c r="D395" s="186">
        <v>302.60000000000002</v>
      </c>
      <c r="E395" s="186">
        <f>SUM(E396:E397)</f>
        <v>0</v>
      </c>
      <c r="F395" s="186">
        <f>SUM(F396:F397)</f>
        <v>545.86</v>
      </c>
      <c r="G395" s="164">
        <v>0</v>
      </c>
      <c r="H395" s="164"/>
      <c r="I395" s="164">
        <v>0</v>
      </c>
      <c r="J395" s="164">
        <f>J396+J397</f>
        <v>0</v>
      </c>
      <c r="K395" s="164"/>
      <c r="L395" s="164">
        <f>L396+L397</f>
        <v>0</v>
      </c>
    </row>
    <row r="396" spans="1:14" ht="15.75" customHeight="1" x14ac:dyDescent="0.25">
      <c r="A396" s="161"/>
      <c r="B396" s="162"/>
      <c r="C396" s="209" t="s">
        <v>192</v>
      </c>
      <c r="D396" s="186">
        <v>409.4</v>
      </c>
      <c r="E396" s="186"/>
      <c r="F396" s="186">
        <f>SUM(D396:E396)</f>
        <v>409.4</v>
      </c>
      <c r="G396" s="164">
        <v>0</v>
      </c>
      <c r="H396" s="164"/>
      <c r="I396" s="164">
        <v>0</v>
      </c>
      <c r="J396" s="164">
        <v>0</v>
      </c>
      <c r="K396" s="164"/>
      <c r="L396" s="164">
        <v>0</v>
      </c>
    </row>
    <row r="397" spans="1:14" x14ac:dyDescent="0.25">
      <c r="A397" s="161"/>
      <c r="B397" s="162"/>
      <c r="C397" s="209" t="s">
        <v>193</v>
      </c>
      <c r="D397" s="186">
        <v>136.46</v>
      </c>
      <c r="E397" s="186"/>
      <c r="F397" s="186">
        <f>SUM(D397:E397)</f>
        <v>136.46</v>
      </c>
      <c r="G397" s="164">
        <v>0</v>
      </c>
      <c r="H397" s="164"/>
      <c r="I397" s="164">
        <v>0</v>
      </c>
      <c r="J397" s="164">
        <v>0</v>
      </c>
      <c r="K397" s="164"/>
      <c r="L397" s="164">
        <v>0</v>
      </c>
    </row>
    <row r="398" spans="1:14" ht="39" x14ac:dyDescent="0.25">
      <c r="A398" s="161" t="s">
        <v>1088</v>
      </c>
      <c r="B398" s="162"/>
      <c r="C398" s="198" t="s">
        <v>277</v>
      </c>
      <c r="D398" s="164">
        <v>1200</v>
      </c>
      <c r="E398" s="164">
        <f>E399</f>
        <v>0</v>
      </c>
      <c r="F398" s="164">
        <f>F399</f>
        <v>1200</v>
      </c>
      <c r="G398" s="164"/>
      <c r="H398" s="164"/>
      <c r="I398" s="164">
        <v>0</v>
      </c>
      <c r="J398" s="164"/>
      <c r="K398" s="164"/>
      <c r="L398" s="164">
        <v>0</v>
      </c>
    </row>
    <row r="399" spans="1:14" ht="26.25" x14ac:dyDescent="0.25">
      <c r="A399" s="162"/>
      <c r="B399" s="161" t="s">
        <v>17</v>
      </c>
      <c r="C399" s="198" t="s">
        <v>18</v>
      </c>
      <c r="D399" s="164">
        <v>1200</v>
      </c>
      <c r="E399" s="164">
        <f>E400+E401</f>
        <v>0</v>
      </c>
      <c r="F399" s="164">
        <f>F400+F401</f>
        <v>1200</v>
      </c>
      <c r="G399" s="164"/>
      <c r="H399" s="164"/>
      <c r="I399" s="164">
        <v>0</v>
      </c>
      <c r="J399" s="164"/>
      <c r="K399" s="164"/>
      <c r="L399" s="164">
        <v>0</v>
      </c>
    </row>
    <row r="400" spans="1:14" x14ac:dyDescent="0.25">
      <c r="A400" s="161"/>
      <c r="B400" s="162"/>
      <c r="C400" s="209" t="s">
        <v>192</v>
      </c>
      <c r="D400" s="164">
        <v>900</v>
      </c>
      <c r="E400" s="164"/>
      <c r="F400" s="164">
        <v>900</v>
      </c>
      <c r="G400" s="164"/>
      <c r="H400" s="164"/>
      <c r="I400" s="164">
        <v>0</v>
      </c>
      <c r="J400" s="164"/>
      <c r="K400" s="164"/>
      <c r="L400" s="164">
        <v>0</v>
      </c>
    </row>
    <row r="401" spans="1:12" x14ac:dyDescent="0.25">
      <c r="A401" s="161"/>
      <c r="B401" s="162"/>
      <c r="C401" s="209" t="s">
        <v>193</v>
      </c>
      <c r="D401" s="164">
        <v>300</v>
      </c>
      <c r="E401" s="164"/>
      <c r="F401" s="164">
        <v>300</v>
      </c>
      <c r="G401" s="164"/>
      <c r="H401" s="164"/>
      <c r="I401" s="164">
        <v>0</v>
      </c>
      <c r="J401" s="164"/>
      <c r="K401" s="164"/>
      <c r="L401" s="164">
        <v>0</v>
      </c>
    </row>
    <row r="402" spans="1:12" x14ac:dyDescent="0.25">
      <c r="A402" s="196" t="s">
        <v>505</v>
      </c>
      <c r="B402" s="196"/>
      <c r="C402" s="192" t="s">
        <v>814</v>
      </c>
      <c r="D402" s="186">
        <f>D403</f>
        <v>2691.6</v>
      </c>
      <c r="E402" s="186"/>
      <c r="F402" s="186">
        <f>F403</f>
        <v>2691.6</v>
      </c>
      <c r="G402" s="186">
        <v>0</v>
      </c>
      <c r="H402" s="186"/>
      <c r="I402" s="186">
        <v>0</v>
      </c>
      <c r="J402" s="186">
        <v>0</v>
      </c>
      <c r="K402" s="186"/>
      <c r="L402" s="186">
        <v>0</v>
      </c>
    </row>
    <row r="403" spans="1:12" ht="25.5" x14ac:dyDescent="0.25">
      <c r="A403" s="200"/>
      <c r="B403" s="196" t="s">
        <v>17</v>
      </c>
      <c r="C403" s="192" t="s">
        <v>18</v>
      </c>
      <c r="D403" s="186">
        <v>2691.6</v>
      </c>
      <c r="E403" s="186"/>
      <c r="F403" s="186">
        <v>2691.6</v>
      </c>
      <c r="G403" s="186">
        <v>0</v>
      </c>
      <c r="H403" s="186"/>
      <c r="I403" s="186">
        <v>0</v>
      </c>
      <c r="J403" s="186">
        <v>0</v>
      </c>
      <c r="K403" s="186"/>
      <c r="L403" s="186">
        <v>0</v>
      </c>
    </row>
    <row r="404" spans="1:12" ht="25.5" x14ac:dyDescent="0.25">
      <c r="A404" s="196" t="s">
        <v>731</v>
      </c>
      <c r="B404" s="196"/>
      <c r="C404" s="192" t="s">
        <v>1211</v>
      </c>
      <c r="D404" s="186">
        <f>D405</f>
        <v>2264</v>
      </c>
      <c r="E404" s="186"/>
      <c r="F404" s="186">
        <f>F405</f>
        <v>2264</v>
      </c>
      <c r="G404" s="186">
        <f>G405</f>
        <v>0</v>
      </c>
      <c r="H404" s="186"/>
      <c r="I404" s="186">
        <f>I405</f>
        <v>0</v>
      </c>
      <c r="J404" s="186">
        <f>J405</f>
        <v>0</v>
      </c>
      <c r="K404" s="186"/>
      <c r="L404" s="186">
        <f>L405</f>
        <v>0</v>
      </c>
    </row>
    <row r="405" spans="1:12" ht="25.5" x14ac:dyDescent="0.25">
      <c r="A405" s="200"/>
      <c r="B405" s="196" t="s">
        <v>17</v>
      </c>
      <c r="C405" s="192" t="s">
        <v>18</v>
      </c>
      <c r="D405" s="186">
        <v>2264</v>
      </c>
      <c r="E405" s="186"/>
      <c r="F405" s="186">
        <v>2264</v>
      </c>
      <c r="G405" s="186">
        <v>0</v>
      </c>
      <c r="H405" s="186"/>
      <c r="I405" s="186">
        <v>0</v>
      </c>
      <c r="J405" s="186">
        <v>0</v>
      </c>
      <c r="K405" s="186"/>
      <c r="L405" s="186">
        <v>0</v>
      </c>
    </row>
    <row r="406" spans="1:12" ht="26.25" x14ac:dyDescent="0.25">
      <c r="A406" s="161" t="s">
        <v>798</v>
      </c>
      <c r="B406" s="162"/>
      <c r="C406" s="209" t="s">
        <v>791</v>
      </c>
      <c r="D406" s="186">
        <f>D407</f>
        <v>1746.1</v>
      </c>
      <c r="E406" s="186">
        <f>E407</f>
        <v>1000</v>
      </c>
      <c r="F406" s="186">
        <f>F407</f>
        <v>2746.1</v>
      </c>
      <c r="G406" s="186">
        <f>G407</f>
        <v>0</v>
      </c>
      <c r="H406" s="186"/>
      <c r="I406" s="186">
        <f>I407</f>
        <v>0</v>
      </c>
      <c r="J406" s="186">
        <f>J407</f>
        <v>0</v>
      </c>
      <c r="K406" s="186"/>
      <c r="L406" s="186">
        <f>L407</f>
        <v>0</v>
      </c>
    </row>
    <row r="407" spans="1:12" ht="26.25" x14ac:dyDescent="0.25">
      <c r="A407" s="162"/>
      <c r="B407" s="161" t="s">
        <v>17</v>
      </c>
      <c r="C407" s="198" t="s">
        <v>18</v>
      </c>
      <c r="D407" s="186">
        <v>1746.1</v>
      </c>
      <c r="E407" s="186">
        <f>SUM(E408:E409)</f>
        <v>1000</v>
      </c>
      <c r="F407" s="186">
        <f>SUM(D407:E407)</f>
        <v>2746.1</v>
      </c>
      <c r="G407" s="164">
        <v>0</v>
      </c>
      <c r="H407" s="164"/>
      <c r="I407" s="164">
        <v>0</v>
      </c>
      <c r="J407" s="164">
        <v>0</v>
      </c>
      <c r="K407" s="164"/>
      <c r="L407" s="164">
        <v>0</v>
      </c>
    </row>
    <row r="408" spans="1:12" x14ac:dyDescent="0.25">
      <c r="A408" s="162"/>
      <c r="B408" s="161"/>
      <c r="C408" s="209" t="s">
        <v>193</v>
      </c>
      <c r="D408" s="186">
        <v>1746.1</v>
      </c>
      <c r="E408" s="186"/>
      <c r="F408" s="186">
        <v>1746.1</v>
      </c>
      <c r="G408" s="164"/>
      <c r="H408" s="164"/>
      <c r="I408" s="164">
        <v>0</v>
      </c>
      <c r="J408" s="164"/>
      <c r="K408" s="164"/>
      <c r="L408" s="164">
        <v>0</v>
      </c>
    </row>
    <row r="409" spans="1:12" x14ac:dyDescent="0.25">
      <c r="A409" s="162"/>
      <c r="B409" s="161"/>
      <c r="C409" s="163" t="s">
        <v>1206</v>
      </c>
      <c r="D409" s="186"/>
      <c r="E409" s="186">
        <v>1000</v>
      </c>
      <c r="F409" s="186">
        <v>1000</v>
      </c>
      <c r="G409" s="164"/>
      <c r="H409" s="164"/>
      <c r="I409" s="164">
        <v>0</v>
      </c>
      <c r="J409" s="164"/>
      <c r="K409" s="164"/>
      <c r="L409" s="164">
        <v>0</v>
      </c>
    </row>
    <row r="410" spans="1:12" ht="52.5" customHeight="1" x14ac:dyDescent="0.25">
      <c r="A410" s="161" t="s">
        <v>799</v>
      </c>
      <c r="B410" s="161"/>
      <c r="C410" s="198" t="s">
        <v>1089</v>
      </c>
      <c r="D410" s="186">
        <f>D411</f>
        <v>600</v>
      </c>
      <c r="E410" s="186"/>
      <c r="F410" s="186">
        <f>F411</f>
        <v>600</v>
      </c>
      <c r="G410" s="164">
        <f>G411</f>
        <v>0</v>
      </c>
      <c r="H410" s="164"/>
      <c r="I410" s="164">
        <f>I411</f>
        <v>0</v>
      </c>
      <c r="J410" s="164">
        <f>J411</f>
        <v>0</v>
      </c>
      <c r="K410" s="164"/>
      <c r="L410" s="164">
        <f>L411</f>
        <v>0</v>
      </c>
    </row>
    <row r="411" spans="1:12" ht="26.25" x14ac:dyDescent="0.25">
      <c r="A411" s="208"/>
      <c r="B411" s="197" t="s">
        <v>17</v>
      </c>
      <c r="C411" s="198" t="s">
        <v>18</v>
      </c>
      <c r="D411" s="164">
        <f>1500-900</f>
        <v>600</v>
      </c>
      <c r="E411" s="164"/>
      <c r="F411" s="164">
        <f>1500-900</f>
        <v>600</v>
      </c>
      <c r="G411" s="164">
        <v>0</v>
      </c>
      <c r="H411" s="164"/>
      <c r="I411" s="164">
        <v>0</v>
      </c>
      <c r="J411" s="164">
        <v>0</v>
      </c>
      <c r="K411" s="164"/>
      <c r="L411" s="164">
        <v>0</v>
      </c>
    </row>
    <row r="412" spans="1:12" ht="23.25" customHeight="1" x14ac:dyDescent="0.25">
      <c r="A412" s="158" t="s">
        <v>278</v>
      </c>
      <c r="B412" s="168"/>
      <c r="C412" s="201" t="s">
        <v>279</v>
      </c>
      <c r="D412" s="160">
        <f>D413+D421+D423+D425+D427</f>
        <v>2710.6000000000004</v>
      </c>
      <c r="E412" s="160">
        <f>E413+E415</f>
        <v>2209.2809999999999</v>
      </c>
      <c r="F412" s="160">
        <f>F413+F421+F423+F425+F427+F415</f>
        <v>4919.8810000000003</v>
      </c>
      <c r="G412" s="160">
        <f>G413+G421+G423+G425</f>
        <v>15.2</v>
      </c>
      <c r="H412" s="160"/>
      <c r="I412" s="160">
        <f>I413+I421+I423+I425</f>
        <v>15.2</v>
      </c>
      <c r="J412" s="160">
        <f>J413+J421+J423+J425</f>
        <v>15.2</v>
      </c>
      <c r="K412" s="160"/>
      <c r="L412" s="160">
        <f>L413+L421+L423+L425</f>
        <v>15.2</v>
      </c>
    </row>
    <row r="413" spans="1:12" x14ac:dyDescent="0.25">
      <c r="A413" s="161" t="s">
        <v>280</v>
      </c>
      <c r="B413" s="208"/>
      <c r="C413" s="198" t="s">
        <v>281</v>
      </c>
      <c r="D413" s="186">
        <f>D414</f>
        <v>1000</v>
      </c>
      <c r="E413" s="186">
        <f>E414</f>
        <v>-773.7</v>
      </c>
      <c r="F413" s="186">
        <f>F414</f>
        <v>226.29999999999995</v>
      </c>
      <c r="G413" s="186">
        <f>G414</f>
        <v>0</v>
      </c>
      <c r="H413" s="186"/>
      <c r="I413" s="186">
        <f>I414</f>
        <v>0</v>
      </c>
      <c r="J413" s="186">
        <f>J414</f>
        <v>0</v>
      </c>
      <c r="K413" s="186"/>
      <c r="L413" s="186">
        <f>L414</f>
        <v>0</v>
      </c>
    </row>
    <row r="414" spans="1:12" ht="26.25" x14ac:dyDescent="0.25">
      <c r="A414" s="162"/>
      <c r="B414" s="197" t="s">
        <v>17</v>
      </c>
      <c r="C414" s="198" t="s">
        <v>18</v>
      </c>
      <c r="D414" s="186">
        <v>1000</v>
      </c>
      <c r="E414" s="186">
        <f>-398.5-20.4-354.8</f>
        <v>-773.7</v>
      </c>
      <c r="F414" s="186">
        <f>SUM(D414:E414)</f>
        <v>226.29999999999995</v>
      </c>
      <c r="G414" s="164">
        <v>0</v>
      </c>
      <c r="H414" s="164"/>
      <c r="I414" s="164">
        <v>0</v>
      </c>
      <c r="J414" s="186">
        <v>0</v>
      </c>
      <c r="K414" s="164"/>
      <c r="L414" s="186">
        <v>0</v>
      </c>
    </row>
    <row r="415" spans="1:12" ht="39" x14ac:dyDescent="0.25">
      <c r="A415" s="161" t="s">
        <v>1186</v>
      </c>
      <c r="B415" s="197"/>
      <c r="C415" s="198" t="s">
        <v>1187</v>
      </c>
      <c r="D415" s="186"/>
      <c r="E415" s="186">
        <f>E416+E419</f>
        <v>2982.9810000000002</v>
      </c>
      <c r="F415" s="186">
        <f>F416+F419</f>
        <v>2982.9810000000002</v>
      </c>
      <c r="G415" s="164"/>
      <c r="H415" s="164"/>
      <c r="I415" s="164">
        <v>0</v>
      </c>
      <c r="J415" s="186"/>
      <c r="K415" s="164"/>
      <c r="L415" s="186">
        <v>0</v>
      </c>
    </row>
    <row r="416" spans="1:12" ht="26.25" x14ac:dyDescent="0.25">
      <c r="A416" s="162"/>
      <c r="B416" s="197" t="s">
        <v>17</v>
      </c>
      <c r="C416" s="198" t="s">
        <v>18</v>
      </c>
      <c r="D416" s="186"/>
      <c r="E416" s="186">
        <f>E417+E418</f>
        <v>1593.8240000000001</v>
      </c>
      <c r="F416" s="186">
        <f>F417+F418</f>
        <v>1593.8240000000001</v>
      </c>
      <c r="G416" s="164"/>
      <c r="H416" s="164"/>
      <c r="I416" s="164">
        <v>0</v>
      </c>
      <c r="J416" s="186"/>
      <c r="K416" s="164"/>
      <c r="L416" s="186">
        <v>0</v>
      </c>
    </row>
    <row r="417" spans="1:12" x14ac:dyDescent="0.25">
      <c r="A417" s="162"/>
      <c r="B417" s="197"/>
      <c r="C417" s="209" t="s">
        <v>192</v>
      </c>
      <c r="D417" s="186"/>
      <c r="E417" s="186">
        <v>1195.3679999999999</v>
      </c>
      <c r="F417" s="186">
        <v>1195.3679999999999</v>
      </c>
      <c r="G417" s="164"/>
      <c r="H417" s="164"/>
      <c r="I417" s="164">
        <v>0</v>
      </c>
      <c r="J417" s="186"/>
      <c r="K417" s="164"/>
      <c r="L417" s="186">
        <v>0</v>
      </c>
    </row>
    <row r="418" spans="1:12" x14ac:dyDescent="0.25">
      <c r="A418" s="162"/>
      <c r="B418" s="197"/>
      <c r="C418" s="209" t="s">
        <v>193</v>
      </c>
      <c r="D418" s="186"/>
      <c r="E418" s="186">
        <v>398.45600000000002</v>
      </c>
      <c r="F418" s="186">
        <v>398.45600000000002</v>
      </c>
      <c r="G418" s="164"/>
      <c r="H418" s="164"/>
      <c r="I418" s="164">
        <v>0</v>
      </c>
      <c r="J418" s="186"/>
      <c r="K418" s="164"/>
      <c r="L418" s="186">
        <v>0</v>
      </c>
    </row>
    <row r="419" spans="1:12" x14ac:dyDescent="0.25">
      <c r="A419" s="162"/>
      <c r="B419" s="197" t="s">
        <v>32</v>
      </c>
      <c r="C419" s="163" t="s">
        <v>33</v>
      </c>
      <c r="D419" s="186"/>
      <c r="E419" s="186">
        <f>2584.525-1195.368</f>
        <v>1389.1570000000002</v>
      </c>
      <c r="F419" s="186">
        <f t="shared" ref="F419:F420" si="47">2584.525-1195.368</f>
        <v>1389.1570000000002</v>
      </c>
      <c r="G419" s="164"/>
      <c r="H419" s="164"/>
      <c r="I419" s="164">
        <v>0</v>
      </c>
      <c r="J419" s="186"/>
      <c r="K419" s="164"/>
      <c r="L419" s="186">
        <v>0</v>
      </c>
    </row>
    <row r="420" spans="1:12" x14ac:dyDescent="0.25">
      <c r="A420" s="162"/>
      <c r="B420" s="197"/>
      <c r="C420" s="209" t="s">
        <v>192</v>
      </c>
      <c r="D420" s="186"/>
      <c r="E420" s="186">
        <f>2584.525-1195.368</f>
        <v>1389.1570000000002</v>
      </c>
      <c r="F420" s="186">
        <f t="shared" si="47"/>
        <v>1389.1570000000002</v>
      </c>
      <c r="G420" s="164"/>
      <c r="H420" s="164"/>
      <c r="I420" s="164">
        <v>0</v>
      </c>
      <c r="J420" s="186"/>
      <c r="K420" s="164"/>
      <c r="L420" s="186">
        <v>0</v>
      </c>
    </row>
    <row r="421" spans="1:12" x14ac:dyDescent="0.25">
      <c r="A421" s="161" t="s">
        <v>282</v>
      </c>
      <c r="B421" s="197"/>
      <c r="C421" s="198" t="s">
        <v>283</v>
      </c>
      <c r="D421" s="186">
        <f>D422</f>
        <v>695.4</v>
      </c>
      <c r="E421" s="186"/>
      <c r="F421" s="186">
        <f>F422</f>
        <v>695.4</v>
      </c>
      <c r="G421" s="186">
        <f>G422</f>
        <v>0</v>
      </c>
      <c r="H421" s="186"/>
      <c r="I421" s="186">
        <f>I422</f>
        <v>0</v>
      </c>
      <c r="J421" s="186">
        <f>J422</f>
        <v>0</v>
      </c>
      <c r="K421" s="186"/>
      <c r="L421" s="186">
        <f>L422</f>
        <v>0</v>
      </c>
    </row>
    <row r="422" spans="1:12" ht="26.25" x14ac:dyDescent="0.25">
      <c r="A422" s="162"/>
      <c r="B422" s="197" t="s">
        <v>17</v>
      </c>
      <c r="C422" s="198" t="s">
        <v>18</v>
      </c>
      <c r="D422" s="186">
        <v>695.4</v>
      </c>
      <c r="E422" s="186"/>
      <c r="F422" s="186">
        <v>695.4</v>
      </c>
      <c r="G422" s="164">
        <v>0</v>
      </c>
      <c r="H422" s="164"/>
      <c r="I422" s="164">
        <v>0</v>
      </c>
      <c r="J422" s="186">
        <v>0</v>
      </c>
      <c r="K422" s="164"/>
      <c r="L422" s="186">
        <v>0</v>
      </c>
    </row>
    <row r="423" spans="1:12" ht="26.25" x14ac:dyDescent="0.25">
      <c r="A423" s="161" t="s">
        <v>284</v>
      </c>
      <c r="B423" s="197"/>
      <c r="C423" s="198" t="s">
        <v>285</v>
      </c>
      <c r="D423" s="186">
        <f>D424</f>
        <v>15.2</v>
      </c>
      <c r="E423" s="186"/>
      <c r="F423" s="186">
        <f>F424</f>
        <v>15.2</v>
      </c>
      <c r="G423" s="186">
        <f>G424</f>
        <v>15.2</v>
      </c>
      <c r="H423" s="186"/>
      <c r="I423" s="186">
        <f>I424</f>
        <v>15.2</v>
      </c>
      <c r="J423" s="186">
        <f>J424</f>
        <v>15.2</v>
      </c>
      <c r="K423" s="186"/>
      <c r="L423" s="186">
        <f>L424</f>
        <v>15.2</v>
      </c>
    </row>
    <row r="424" spans="1:12" ht="26.25" x14ac:dyDescent="0.25">
      <c r="A424" s="161"/>
      <c r="B424" s="197" t="s">
        <v>64</v>
      </c>
      <c r="C424" s="198" t="s">
        <v>18</v>
      </c>
      <c r="D424" s="186">
        <v>15.2</v>
      </c>
      <c r="E424" s="186"/>
      <c r="F424" s="186">
        <v>15.2</v>
      </c>
      <c r="G424" s="186">
        <v>15.2</v>
      </c>
      <c r="H424" s="186"/>
      <c r="I424" s="186">
        <v>15.2</v>
      </c>
      <c r="J424" s="186">
        <v>15.2</v>
      </c>
      <c r="K424" s="186"/>
      <c r="L424" s="186">
        <v>15.2</v>
      </c>
    </row>
    <row r="425" spans="1:12" ht="26.25" x14ac:dyDescent="0.25">
      <c r="A425" s="161" t="s">
        <v>286</v>
      </c>
      <c r="B425" s="197"/>
      <c r="C425" s="198" t="s">
        <v>287</v>
      </c>
      <c r="D425" s="186">
        <f>D426</f>
        <v>1000</v>
      </c>
      <c r="E425" s="186"/>
      <c r="F425" s="186">
        <f>F426</f>
        <v>1000</v>
      </c>
      <c r="G425" s="186">
        <f>G426</f>
        <v>0</v>
      </c>
      <c r="H425" s="186"/>
      <c r="I425" s="186">
        <f>I426</f>
        <v>0</v>
      </c>
      <c r="J425" s="186">
        <f>J426</f>
        <v>0</v>
      </c>
      <c r="K425" s="186"/>
      <c r="L425" s="186">
        <f>L426</f>
        <v>0</v>
      </c>
    </row>
    <row r="426" spans="1:12" ht="26.25" x14ac:dyDescent="0.25">
      <c r="A426" s="161"/>
      <c r="B426" s="197" t="s">
        <v>17</v>
      </c>
      <c r="C426" s="198" t="s">
        <v>18</v>
      </c>
      <c r="D426" s="186">
        <v>1000</v>
      </c>
      <c r="E426" s="186"/>
      <c r="F426" s="186">
        <v>1000</v>
      </c>
      <c r="G426" s="186">
        <v>0</v>
      </c>
      <c r="H426" s="186"/>
      <c r="I426" s="186">
        <v>0</v>
      </c>
      <c r="J426" s="186">
        <v>0</v>
      </c>
      <c r="K426" s="186"/>
      <c r="L426" s="186">
        <v>0</v>
      </c>
    </row>
    <row r="427" spans="1:12" ht="25.5" hidden="1" x14ac:dyDescent="0.25">
      <c r="A427" s="210" t="s">
        <v>489</v>
      </c>
      <c r="B427" s="196"/>
      <c r="C427" s="199" t="s">
        <v>745</v>
      </c>
      <c r="D427" s="186">
        <f>D428</f>
        <v>0</v>
      </c>
      <c r="E427" s="186"/>
      <c r="F427" s="186">
        <f>F428</f>
        <v>0</v>
      </c>
      <c r="G427" s="186">
        <v>0</v>
      </c>
      <c r="H427" s="186"/>
      <c r="I427" s="186">
        <v>0</v>
      </c>
      <c r="J427" s="186">
        <v>0</v>
      </c>
      <c r="K427" s="186"/>
      <c r="L427" s="186">
        <v>0</v>
      </c>
    </row>
    <row r="428" spans="1:12" ht="25.5" hidden="1" x14ac:dyDescent="0.25">
      <c r="A428" s="200"/>
      <c r="B428" s="210" t="s">
        <v>17</v>
      </c>
      <c r="C428" s="192" t="s">
        <v>18</v>
      </c>
      <c r="D428" s="186">
        <v>0</v>
      </c>
      <c r="E428" s="186"/>
      <c r="F428" s="186">
        <v>0</v>
      </c>
      <c r="G428" s="186">
        <v>0</v>
      </c>
      <c r="H428" s="186"/>
      <c r="I428" s="186">
        <v>0</v>
      </c>
      <c r="J428" s="186">
        <v>0</v>
      </c>
      <c r="K428" s="186"/>
      <c r="L428" s="186">
        <v>0</v>
      </c>
    </row>
    <row r="429" spans="1:12" ht="39" x14ac:dyDescent="0.25">
      <c r="A429" s="158" t="s">
        <v>288</v>
      </c>
      <c r="B429" s="158"/>
      <c r="C429" s="201" t="s">
        <v>289</v>
      </c>
      <c r="D429" s="160">
        <f>D430</f>
        <v>14068.099999999999</v>
      </c>
      <c r="E429" s="160">
        <f>E430</f>
        <v>241.3</v>
      </c>
      <c r="F429" s="160">
        <f>F430</f>
        <v>14309.4</v>
      </c>
      <c r="G429" s="160">
        <f t="shared" ref="G429:L429" si="48">G430</f>
        <v>14026.199999999999</v>
      </c>
      <c r="H429" s="160"/>
      <c r="I429" s="160">
        <f t="shared" si="48"/>
        <v>14026.199999999999</v>
      </c>
      <c r="J429" s="160">
        <f t="shared" si="48"/>
        <v>14026.199999999999</v>
      </c>
      <c r="K429" s="160"/>
      <c r="L429" s="160">
        <f t="shared" si="48"/>
        <v>14026.199999999999</v>
      </c>
    </row>
    <row r="430" spans="1:12" ht="26.25" x14ac:dyDescent="0.25">
      <c r="A430" s="161" t="s">
        <v>290</v>
      </c>
      <c r="B430" s="162"/>
      <c r="C430" s="184" t="s">
        <v>291</v>
      </c>
      <c r="D430" s="164">
        <f>SUM(D431+D432+D434+D433)</f>
        <v>14068.099999999999</v>
      </c>
      <c r="E430" s="164">
        <f>SUM(E431+E432+E434+E433)</f>
        <v>241.3</v>
      </c>
      <c r="F430" s="164">
        <f>SUM(F431+F432+F434+F433)</f>
        <v>14309.4</v>
      </c>
      <c r="G430" s="164">
        <f>SUM(G431+G432+G434)</f>
        <v>14026.199999999999</v>
      </c>
      <c r="H430" s="164"/>
      <c r="I430" s="164">
        <f>SUM(I431+I432+I434)</f>
        <v>14026.199999999999</v>
      </c>
      <c r="J430" s="164">
        <f>SUM(J431+J432+J434)</f>
        <v>14026.199999999999</v>
      </c>
      <c r="K430" s="164"/>
      <c r="L430" s="164">
        <f>SUM(L431+L432+L434)</f>
        <v>14026.199999999999</v>
      </c>
    </row>
    <row r="431" spans="1:12" ht="51.75" x14ac:dyDescent="0.25">
      <c r="A431" s="162"/>
      <c r="B431" s="161" t="s">
        <v>30</v>
      </c>
      <c r="C431" s="163" t="s">
        <v>453</v>
      </c>
      <c r="D431" s="29">
        <v>6966.6</v>
      </c>
      <c r="E431" s="29">
        <f>-96.9+241.3</f>
        <v>144.4</v>
      </c>
      <c r="F431" s="29">
        <f>SUM(D431:E431)</f>
        <v>7111</v>
      </c>
      <c r="G431" s="29">
        <v>7175.9</v>
      </c>
      <c r="H431" s="29"/>
      <c r="I431" s="29">
        <v>7175.9</v>
      </c>
      <c r="J431" s="29">
        <v>7175.9</v>
      </c>
      <c r="K431" s="29"/>
      <c r="L431" s="29">
        <v>7175.9</v>
      </c>
    </row>
    <row r="432" spans="1:12" ht="26.25" x14ac:dyDescent="0.25">
      <c r="A432" s="162"/>
      <c r="B432" s="161" t="s">
        <v>17</v>
      </c>
      <c r="C432" s="163" t="s">
        <v>18</v>
      </c>
      <c r="D432" s="164">
        <v>6793.7</v>
      </c>
      <c r="E432" s="164"/>
      <c r="F432" s="164">
        <v>6793.7</v>
      </c>
      <c r="G432" s="164">
        <v>6793.7</v>
      </c>
      <c r="H432" s="164"/>
      <c r="I432" s="164">
        <v>6793.7</v>
      </c>
      <c r="J432" s="164">
        <v>6793.7</v>
      </c>
      <c r="K432" s="164"/>
      <c r="L432" s="164">
        <v>6793.7</v>
      </c>
    </row>
    <row r="433" spans="1:14" x14ac:dyDescent="0.25">
      <c r="A433" s="162"/>
      <c r="B433" s="27" t="s">
        <v>37</v>
      </c>
      <c r="C433" s="28" t="s">
        <v>38</v>
      </c>
      <c r="D433" s="164">
        <v>22.9</v>
      </c>
      <c r="E433" s="164">
        <v>96.9</v>
      </c>
      <c r="F433" s="164">
        <f>SUM(D433:E433)</f>
        <v>119.80000000000001</v>
      </c>
      <c r="G433" s="164"/>
      <c r="H433" s="164"/>
      <c r="I433" s="164">
        <v>0</v>
      </c>
      <c r="J433" s="164"/>
      <c r="K433" s="164"/>
      <c r="L433" s="164">
        <v>0</v>
      </c>
    </row>
    <row r="434" spans="1:14" x14ac:dyDescent="0.25">
      <c r="A434" s="162"/>
      <c r="B434" s="161" t="s">
        <v>32</v>
      </c>
      <c r="C434" s="163" t="s">
        <v>33</v>
      </c>
      <c r="D434" s="164">
        <v>284.89999999999998</v>
      </c>
      <c r="E434" s="164"/>
      <c r="F434" s="164">
        <v>284.89999999999998</v>
      </c>
      <c r="G434" s="164">
        <v>56.6</v>
      </c>
      <c r="H434" s="164"/>
      <c r="I434" s="164">
        <v>56.6</v>
      </c>
      <c r="J434" s="164">
        <v>56.6</v>
      </c>
      <c r="K434" s="164"/>
      <c r="L434" s="164">
        <v>56.6</v>
      </c>
    </row>
    <row r="435" spans="1:14" ht="26.25" x14ac:dyDescent="0.25">
      <c r="A435" s="155" t="s">
        <v>292</v>
      </c>
      <c r="B435" s="155"/>
      <c r="C435" s="205" t="s">
        <v>293</v>
      </c>
      <c r="D435" s="157">
        <f>D436+D457+D475</f>
        <v>7944.976999999999</v>
      </c>
      <c r="E435" s="157">
        <f>E436+E457+E475+E472</f>
        <v>1901.4</v>
      </c>
      <c r="F435" s="157">
        <f>F436+F457+F475+F472</f>
        <v>9846.3769999999986</v>
      </c>
      <c r="G435" s="157">
        <f t="shared" ref="G435:L435" si="49">G436+G457+G475</f>
        <v>21476.7</v>
      </c>
      <c r="H435" s="157">
        <f t="shared" si="49"/>
        <v>-8338.9</v>
      </c>
      <c r="I435" s="157">
        <f t="shared" si="49"/>
        <v>13137.800000000001</v>
      </c>
      <c r="J435" s="157">
        <f t="shared" si="49"/>
        <v>19285.900000000005</v>
      </c>
      <c r="K435" s="157">
        <f t="shared" si="49"/>
        <v>-10359.5</v>
      </c>
      <c r="L435" s="157">
        <f t="shared" si="49"/>
        <v>8926.4000000000015</v>
      </c>
    </row>
    <row r="436" spans="1:14" ht="39" x14ac:dyDescent="0.25">
      <c r="A436" s="158" t="s">
        <v>294</v>
      </c>
      <c r="B436" s="158"/>
      <c r="C436" s="201" t="s">
        <v>466</v>
      </c>
      <c r="D436" s="160">
        <f>D437+D443+D447+D451+D439+D453</f>
        <v>3127.4769999999999</v>
      </c>
      <c r="E436" s="160">
        <f>E437+E443+E447+E451+E439+E453</f>
        <v>354.9</v>
      </c>
      <c r="F436" s="160">
        <f>F437+F443+F447+F451+F439+F453</f>
        <v>3482.3769999999995</v>
      </c>
      <c r="G436" s="160">
        <f t="shared" ref="G436:L436" si="50">G437+G443+G447+G451+G439</f>
        <v>19584.8</v>
      </c>
      <c r="H436" s="160">
        <f t="shared" si="50"/>
        <v>-8338.9</v>
      </c>
      <c r="I436" s="160">
        <f t="shared" si="50"/>
        <v>11245.900000000001</v>
      </c>
      <c r="J436" s="160">
        <f t="shared" si="50"/>
        <v>17394.000000000004</v>
      </c>
      <c r="K436" s="160">
        <f t="shared" si="50"/>
        <v>-10359.5</v>
      </c>
      <c r="L436" s="160">
        <f t="shared" si="50"/>
        <v>7034.5000000000009</v>
      </c>
    </row>
    <row r="437" spans="1:14" ht="26.25" x14ac:dyDescent="0.25">
      <c r="A437" s="161" t="s">
        <v>464</v>
      </c>
      <c r="B437" s="161"/>
      <c r="C437" s="198" t="s">
        <v>473</v>
      </c>
      <c r="D437" s="186">
        <f t="shared" ref="D437:L437" si="51">D438</f>
        <v>1337.8</v>
      </c>
      <c r="E437" s="186">
        <f t="shared" si="51"/>
        <v>354.9</v>
      </c>
      <c r="F437" s="186">
        <f t="shared" si="51"/>
        <v>1692.6999999999998</v>
      </c>
      <c r="G437" s="186">
        <f t="shared" si="51"/>
        <v>454.6</v>
      </c>
      <c r="H437" s="186">
        <f t="shared" si="51"/>
        <v>0</v>
      </c>
      <c r="I437" s="186">
        <f t="shared" si="51"/>
        <v>454.6</v>
      </c>
      <c r="J437" s="164">
        <f t="shared" si="51"/>
        <v>454.6</v>
      </c>
      <c r="K437" s="186">
        <f t="shared" si="51"/>
        <v>0</v>
      </c>
      <c r="L437" s="164">
        <f t="shared" si="51"/>
        <v>454.6</v>
      </c>
      <c r="M437" s="204"/>
      <c r="N437" s="204"/>
    </row>
    <row r="438" spans="1:14" ht="26.25" x14ac:dyDescent="0.25">
      <c r="A438" s="162"/>
      <c r="B438" s="161" t="s">
        <v>17</v>
      </c>
      <c r="C438" s="198" t="s">
        <v>18</v>
      </c>
      <c r="D438" s="164">
        <f>423.5+902.2+12.1</f>
        <v>1337.8</v>
      </c>
      <c r="E438" s="164">
        <v>354.9</v>
      </c>
      <c r="F438" s="164">
        <f>SUM(D438:E438)</f>
        <v>1692.6999999999998</v>
      </c>
      <c r="G438" s="186">
        <v>454.6</v>
      </c>
      <c r="H438" s="186"/>
      <c r="I438" s="186">
        <v>454.6</v>
      </c>
      <c r="J438" s="186">
        <v>454.6</v>
      </c>
      <c r="K438" s="186"/>
      <c r="L438" s="186">
        <v>454.6</v>
      </c>
    </row>
    <row r="439" spans="1:14" ht="26.25" x14ac:dyDescent="0.25">
      <c r="A439" s="196" t="s">
        <v>807</v>
      </c>
      <c r="B439" s="161"/>
      <c r="C439" s="163" t="s">
        <v>808</v>
      </c>
      <c r="D439" s="164">
        <v>0</v>
      </c>
      <c r="E439" s="164"/>
      <c r="F439" s="164">
        <v>0</v>
      </c>
      <c r="G439" s="164">
        <f t="shared" ref="G439:L439" si="52">SUM(G440)</f>
        <v>17387.099999999999</v>
      </c>
      <c r="H439" s="164">
        <f t="shared" si="52"/>
        <v>-8338.9</v>
      </c>
      <c r="I439" s="164">
        <f t="shared" si="52"/>
        <v>9048.2000000000007</v>
      </c>
      <c r="J439" s="164">
        <f t="shared" si="52"/>
        <v>16396.300000000003</v>
      </c>
      <c r="K439" s="164">
        <f t="shared" si="52"/>
        <v>-10359.5</v>
      </c>
      <c r="L439" s="164">
        <f t="shared" si="52"/>
        <v>6036.8000000000011</v>
      </c>
    </row>
    <row r="440" spans="1:14" x14ac:dyDescent="0.25">
      <c r="A440" s="162"/>
      <c r="B440" s="161" t="s">
        <v>32</v>
      </c>
      <c r="C440" s="30" t="s">
        <v>33</v>
      </c>
      <c r="D440" s="164">
        <v>0</v>
      </c>
      <c r="E440" s="164"/>
      <c r="F440" s="164">
        <v>0</v>
      </c>
      <c r="G440" s="164">
        <f t="shared" ref="G440:L440" si="53">G441+G442</f>
        <v>17387.099999999999</v>
      </c>
      <c r="H440" s="164">
        <f t="shared" si="53"/>
        <v>-8338.9</v>
      </c>
      <c r="I440" s="164">
        <f t="shared" si="53"/>
        <v>9048.2000000000007</v>
      </c>
      <c r="J440" s="164">
        <f t="shared" si="53"/>
        <v>16396.300000000003</v>
      </c>
      <c r="K440" s="164">
        <f t="shared" si="53"/>
        <v>-10359.5</v>
      </c>
      <c r="L440" s="164">
        <f t="shared" si="53"/>
        <v>6036.8000000000011</v>
      </c>
    </row>
    <row r="441" spans="1:14" x14ac:dyDescent="0.25">
      <c r="A441" s="162"/>
      <c r="B441" s="161"/>
      <c r="C441" s="163" t="s">
        <v>256</v>
      </c>
      <c r="D441" s="164">
        <v>0</v>
      </c>
      <c r="E441" s="164"/>
      <c r="F441" s="164">
        <v>0</v>
      </c>
      <c r="G441" s="164">
        <v>13040.3</v>
      </c>
      <c r="H441" s="164">
        <v>-8338.9</v>
      </c>
      <c r="I441" s="164">
        <f>SUM(G441:H441)</f>
        <v>4701.3999999999996</v>
      </c>
      <c r="J441" s="164">
        <v>12297.2</v>
      </c>
      <c r="K441" s="164">
        <v>-10359.5</v>
      </c>
      <c r="L441" s="164">
        <f>SUM(J441:K441)</f>
        <v>1937.7000000000007</v>
      </c>
    </row>
    <row r="442" spans="1:14" x14ac:dyDescent="0.25">
      <c r="A442" s="162"/>
      <c r="B442" s="161"/>
      <c r="C442" s="163" t="s">
        <v>193</v>
      </c>
      <c r="D442" s="164">
        <v>0</v>
      </c>
      <c r="E442" s="164"/>
      <c r="F442" s="164">
        <v>0</v>
      </c>
      <c r="G442" s="164">
        <v>4346.8</v>
      </c>
      <c r="H442" s="164"/>
      <c r="I442" s="164">
        <v>4346.8</v>
      </c>
      <c r="J442" s="164">
        <v>4099.1000000000004</v>
      </c>
      <c r="K442" s="164"/>
      <c r="L442" s="164">
        <v>4099.1000000000004</v>
      </c>
    </row>
    <row r="443" spans="1:14" ht="26.25" x14ac:dyDescent="0.25">
      <c r="A443" s="161" t="s">
        <v>447</v>
      </c>
      <c r="B443" s="161"/>
      <c r="C443" s="163" t="s">
        <v>451</v>
      </c>
      <c r="D443" s="164">
        <v>400</v>
      </c>
      <c r="E443" s="164"/>
      <c r="F443" s="164">
        <v>400</v>
      </c>
      <c r="G443" s="164">
        <v>0</v>
      </c>
      <c r="H443" s="164"/>
      <c r="I443" s="164">
        <v>0</v>
      </c>
      <c r="J443" s="164">
        <f>J444</f>
        <v>0</v>
      </c>
      <c r="K443" s="164"/>
      <c r="L443" s="164">
        <f>L444</f>
        <v>0</v>
      </c>
    </row>
    <row r="444" spans="1:14" ht="26.25" x14ac:dyDescent="0.25">
      <c r="A444" s="162"/>
      <c r="B444" s="161" t="s">
        <v>17</v>
      </c>
      <c r="C444" s="163" t="s">
        <v>18</v>
      </c>
      <c r="D444" s="164">
        <v>400</v>
      </c>
      <c r="E444" s="164"/>
      <c r="F444" s="164">
        <v>400</v>
      </c>
      <c r="G444" s="164">
        <v>0</v>
      </c>
      <c r="H444" s="164"/>
      <c r="I444" s="164">
        <v>0</v>
      </c>
      <c r="J444" s="164">
        <v>0</v>
      </c>
      <c r="K444" s="164"/>
      <c r="L444" s="164">
        <v>0</v>
      </c>
    </row>
    <row r="445" spans="1:14" x14ac:dyDescent="0.25">
      <c r="A445" s="162"/>
      <c r="B445" s="161"/>
      <c r="C445" s="163" t="s">
        <v>256</v>
      </c>
      <c r="D445" s="164">
        <v>380</v>
      </c>
      <c r="E445" s="164"/>
      <c r="F445" s="164">
        <v>380</v>
      </c>
      <c r="G445" s="164">
        <v>0</v>
      </c>
      <c r="H445" s="164"/>
      <c r="I445" s="164">
        <v>0</v>
      </c>
      <c r="J445" s="164">
        <v>0</v>
      </c>
      <c r="K445" s="164"/>
      <c r="L445" s="164">
        <v>0</v>
      </c>
    </row>
    <row r="446" spans="1:14" x14ac:dyDescent="0.25">
      <c r="A446" s="162"/>
      <c r="B446" s="161"/>
      <c r="C446" s="163" t="s">
        <v>193</v>
      </c>
      <c r="D446" s="164">
        <v>20</v>
      </c>
      <c r="E446" s="164"/>
      <c r="F446" s="164">
        <v>20</v>
      </c>
      <c r="G446" s="164">
        <v>0</v>
      </c>
      <c r="H446" s="164"/>
      <c r="I446" s="164">
        <v>0</v>
      </c>
      <c r="J446" s="164">
        <v>0</v>
      </c>
      <c r="K446" s="164"/>
      <c r="L446" s="164">
        <v>0</v>
      </c>
    </row>
    <row r="447" spans="1:14" ht="26.25" x14ac:dyDescent="0.25">
      <c r="A447" s="161" t="s">
        <v>448</v>
      </c>
      <c r="B447" s="161"/>
      <c r="C447" s="163" t="s">
        <v>449</v>
      </c>
      <c r="D447" s="164">
        <v>0</v>
      </c>
      <c r="E447" s="164"/>
      <c r="F447" s="164">
        <v>0</v>
      </c>
      <c r="G447" s="164">
        <f>G448</f>
        <v>1200</v>
      </c>
      <c r="H447" s="164"/>
      <c r="I447" s="164">
        <f>I448</f>
        <v>1200</v>
      </c>
      <c r="J447" s="164">
        <v>0</v>
      </c>
      <c r="K447" s="164"/>
      <c r="L447" s="164">
        <v>0</v>
      </c>
    </row>
    <row r="448" spans="1:14" ht="26.25" x14ac:dyDescent="0.25">
      <c r="A448" s="162"/>
      <c r="B448" s="161" t="s">
        <v>17</v>
      </c>
      <c r="C448" s="163" t="s">
        <v>18</v>
      </c>
      <c r="D448" s="164">
        <v>0</v>
      </c>
      <c r="E448" s="164"/>
      <c r="F448" s="164">
        <v>0</v>
      </c>
      <c r="G448" s="164">
        <v>1200</v>
      </c>
      <c r="H448" s="164"/>
      <c r="I448" s="164">
        <v>1200</v>
      </c>
      <c r="J448" s="164">
        <v>0</v>
      </c>
      <c r="K448" s="164"/>
      <c r="L448" s="164">
        <v>0</v>
      </c>
    </row>
    <row r="449" spans="1:12" x14ac:dyDescent="0.25">
      <c r="A449" s="162"/>
      <c r="B449" s="161"/>
      <c r="C449" s="163" t="s">
        <v>256</v>
      </c>
      <c r="D449" s="164">
        <v>0</v>
      </c>
      <c r="E449" s="164"/>
      <c r="F449" s="164">
        <v>0</v>
      </c>
      <c r="G449" s="164">
        <v>1140</v>
      </c>
      <c r="H449" s="164"/>
      <c r="I449" s="164">
        <v>1140</v>
      </c>
      <c r="J449" s="164">
        <v>0</v>
      </c>
      <c r="K449" s="164"/>
      <c r="L449" s="164">
        <v>0</v>
      </c>
    </row>
    <row r="450" spans="1:12" x14ac:dyDescent="0.25">
      <c r="A450" s="162"/>
      <c r="B450" s="161"/>
      <c r="C450" s="163" t="s">
        <v>193</v>
      </c>
      <c r="D450" s="164">
        <v>0</v>
      </c>
      <c r="E450" s="164"/>
      <c r="F450" s="164">
        <v>0</v>
      </c>
      <c r="G450" s="164">
        <v>60</v>
      </c>
      <c r="H450" s="164"/>
      <c r="I450" s="164">
        <v>60</v>
      </c>
      <c r="J450" s="164">
        <v>0</v>
      </c>
      <c r="K450" s="164"/>
      <c r="L450" s="164">
        <v>0</v>
      </c>
    </row>
    <row r="451" spans="1:12" ht="26.25" x14ac:dyDescent="0.25">
      <c r="A451" s="161" t="s">
        <v>800</v>
      </c>
      <c r="B451" s="161"/>
      <c r="C451" s="211" t="s">
        <v>408</v>
      </c>
      <c r="D451" s="164">
        <f>D452</f>
        <v>543.1</v>
      </c>
      <c r="E451" s="164"/>
      <c r="F451" s="164">
        <f>F452</f>
        <v>543.1</v>
      </c>
      <c r="G451" s="164">
        <f>G452</f>
        <v>543.1</v>
      </c>
      <c r="H451" s="164"/>
      <c r="I451" s="164">
        <f>I452</f>
        <v>543.1</v>
      </c>
      <c r="J451" s="164">
        <f>J452</f>
        <v>543.1</v>
      </c>
      <c r="K451" s="164"/>
      <c r="L451" s="164">
        <f>L452</f>
        <v>543.1</v>
      </c>
    </row>
    <row r="452" spans="1:12" ht="25.5" x14ac:dyDescent="0.25">
      <c r="A452" s="162"/>
      <c r="B452" s="161" t="s">
        <v>17</v>
      </c>
      <c r="C452" s="192" t="s">
        <v>18</v>
      </c>
      <c r="D452" s="164">
        <v>543.1</v>
      </c>
      <c r="E452" s="164"/>
      <c r="F452" s="164">
        <v>543.1</v>
      </c>
      <c r="G452" s="164">
        <v>543.1</v>
      </c>
      <c r="H452" s="164"/>
      <c r="I452" s="164">
        <v>543.1</v>
      </c>
      <c r="J452" s="164">
        <v>543.1</v>
      </c>
      <c r="K452" s="164"/>
      <c r="L452" s="164">
        <v>543.1</v>
      </c>
    </row>
    <row r="453" spans="1:12" ht="39" x14ac:dyDescent="0.25">
      <c r="A453" s="196" t="s">
        <v>1086</v>
      </c>
      <c r="B453" s="161"/>
      <c r="C453" s="2" t="s">
        <v>1087</v>
      </c>
      <c r="D453" s="164">
        <f>D454</f>
        <v>846.577</v>
      </c>
      <c r="E453" s="164">
        <f>E454</f>
        <v>0</v>
      </c>
      <c r="F453" s="164">
        <f>F454</f>
        <v>846.577</v>
      </c>
      <c r="G453" s="164"/>
      <c r="H453" s="164"/>
      <c r="I453" s="164">
        <v>0</v>
      </c>
      <c r="J453" s="164"/>
      <c r="K453" s="164"/>
      <c r="L453" s="164">
        <v>0</v>
      </c>
    </row>
    <row r="454" spans="1:12" ht="26.25" x14ac:dyDescent="0.25">
      <c r="A454" s="162"/>
      <c r="B454" s="161" t="s">
        <v>17</v>
      </c>
      <c r="C454" s="163" t="s">
        <v>18</v>
      </c>
      <c r="D454" s="164">
        <f>D455+D456</f>
        <v>846.577</v>
      </c>
      <c r="E454" s="164">
        <f>E455+E456</f>
        <v>0</v>
      </c>
      <c r="F454" s="164">
        <f>F455+F456</f>
        <v>846.577</v>
      </c>
      <c r="G454" s="164"/>
      <c r="H454" s="164"/>
      <c r="I454" s="164">
        <v>0</v>
      </c>
      <c r="J454" s="164"/>
      <c r="K454" s="164"/>
      <c r="L454" s="164">
        <v>0</v>
      </c>
    </row>
    <row r="455" spans="1:12" x14ac:dyDescent="0.25">
      <c r="A455" s="162"/>
      <c r="B455" s="161"/>
      <c r="C455" s="163" t="s">
        <v>256</v>
      </c>
      <c r="D455" s="164">
        <v>634.93299999999999</v>
      </c>
      <c r="E455" s="164"/>
      <c r="F455" s="164">
        <f>SUM(D455:E455)</f>
        <v>634.93299999999999</v>
      </c>
      <c r="G455" s="164"/>
      <c r="H455" s="164"/>
      <c r="I455" s="164">
        <v>0</v>
      </c>
      <c r="J455" s="164"/>
      <c r="K455" s="164"/>
      <c r="L455" s="164">
        <v>0</v>
      </c>
    </row>
    <row r="456" spans="1:12" x14ac:dyDescent="0.25">
      <c r="A456" s="162"/>
      <c r="B456" s="161"/>
      <c r="C456" s="163" t="s">
        <v>193</v>
      </c>
      <c r="D456" s="164">
        <v>211.64400000000001</v>
      </c>
      <c r="E456" s="164"/>
      <c r="F456" s="164">
        <v>211.64400000000001</v>
      </c>
      <c r="G456" s="164"/>
      <c r="H456" s="164"/>
      <c r="I456" s="164">
        <v>0</v>
      </c>
      <c r="J456" s="164"/>
      <c r="K456" s="164"/>
      <c r="L456" s="164">
        <v>0</v>
      </c>
    </row>
    <row r="457" spans="1:12" ht="26.25" x14ac:dyDescent="0.25">
      <c r="A457" s="158" t="s">
        <v>479</v>
      </c>
      <c r="B457" s="158"/>
      <c r="C457" s="201" t="s">
        <v>480</v>
      </c>
      <c r="D457" s="160">
        <f>D458+D460+D466+D469+D462</f>
        <v>2651.6</v>
      </c>
      <c r="E457" s="160">
        <f>E458+E469+E462</f>
        <v>0</v>
      </c>
      <c r="F457" s="160">
        <f>F458+F460+F466+F469+F462</f>
        <v>2651.6</v>
      </c>
      <c r="G457" s="160">
        <f>G458</f>
        <v>454.5</v>
      </c>
      <c r="H457" s="160"/>
      <c r="I457" s="160">
        <f>I458</f>
        <v>454.5</v>
      </c>
      <c r="J457" s="160">
        <f>J458</f>
        <v>454.5</v>
      </c>
      <c r="K457" s="160"/>
      <c r="L457" s="160">
        <f>L458</f>
        <v>454.5</v>
      </c>
    </row>
    <row r="458" spans="1:12" ht="25.5" x14ac:dyDescent="0.25">
      <c r="A458" s="161" t="s">
        <v>492</v>
      </c>
      <c r="B458" s="196"/>
      <c r="C458" s="192" t="s">
        <v>471</v>
      </c>
      <c r="D458" s="164">
        <f>D459</f>
        <v>471.9</v>
      </c>
      <c r="E458" s="164">
        <f>E459</f>
        <v>0</v>
      </c>
      <c r="F458" s="164">
        <f>F459</f>
        <v>471.9</v>
      </c>
      <c r="G458" s="164">
        <v>454.5</v>
      </c>
      <c r="H458" s="164"/>
      <c r="I458" s="164">
        <v>454.5</v>
      </c>
      <c r="J458" s="164">
        <v>454.5</v>
      </c>
      <c r="K458" s="164"/>
      <c r="L458" s="164">
        <v>454.5</v>
      </c>
    </row>
    <row r="459" spans="1:12" ht="25.5" x14ac:dyDescent="0.25">
      <c r="A459" s="161"/>
      <c r="B459" s="196" t="s">
        <v>17</v>
      </c>
      <c r="C459" s="192" t="s">
        <v>18</v>
      </c>
      <c r="D459" s="164">
        <v>471.9</v>
      </c>
      <c r="E459" s="164"/>
      <c r="F459" s="164">
        <f>SUM(D459:E459)</f>
        <v>471.9</v>
      </c>
      <c r="G459" s="164">
        <v>454.5</v>
      </c>
      <c r="H459" s="164"/>
      <c r="I459" s="164">
        <v>454.5</v>
      </c>
      <c r="J459" s="164">
        <v>454.5</v>
      </c>
      <c r="K459" s="164"/>
      <c r="L459" s="164">
        <v>454.5</v>
      </c>
    </row>
    <row r="460" spans="1:12" x14ac:dyDescent="0.25">
      <c r="A460" s="161" t="s">
        <v>801</v>
      </c>
      <c r="B460" s="196"/>
      <c r="C460" s="192" t="s">
        <v>1046</v>
      </c>
      <c r="D460" s="164">
        <f>D461</f>
        <v>526.1</v>
      </c>
      <c r="E460" s="164"/>
      <c r="F460" s="164">
        <f>F461</f>
        <v>526.1</v>
      </c>
      <c r="G460" s="164">
        <v>0</v>
      </c>
      <c r="H460" s="164"/>
      <c r="I460" s="164">
        <v>0</v>
      </c>
      <c r="J460" s="164">
        <v>0</v>
      </c>
      <c r="K460" s="164"/>
      <c r="L460" s="164">
        <v>0</v>
      </c>
    </row>
    <row r="461" spans="1:12" ht="25.5" x14ac:dyDescent="0.25">
      <c r="A461" s="161"/>
      <c r="B461" s="178" t="s">
        <v>17</v>
      </c>
      <c r="C461" s="179" t="s">
        <v>188</v>
      </c>
      <c r="D461" s="164">
        <v>526.1</v>
      </c>
      <c r="E461" s="164"/>
      <c r="F461" s="164">
        <v>526.1</v>
      </c>
      <c r="G461" s="164">
        <v>0</v>
      </c>
      <c r="H461" s="164"/>
      <c r="I461" s="164">
        <v>0</v>
      </c>
      <c r="J461" s="164">
        <v>0</v>
      </c>
      <c r="K461" s="164"/>
      <c r="L461" s="164">
        <v>0</v>
      </c>
    </row>
    <row r="462" spans="1:12" ht="51.75" x14ac:dyDescent="0.25">
      <c r="A462" s="161" t="s">
        <v>1102</v>
      </c>
      <c r="B462" s="196"/>
      <c r="C462" s="6" t="s">
        <v>1101</v>
      </c>
      <c r="D462" s="164">
        <f>D463</f>
        <v>1197.0999999999999</v>
      </c>
      <c r="E462" s="164"/>
      <c r="F462" s="164">
        <f>F463</f>
        <v>1197.0999999999999</v>
      </c>
      <c r="G462" s="164">
        <v>0</v>
      </c>
      <c r="H462" s="164"/>
      <c r="I462" s="164">
        <v>0</v>
      </c>
      <c r="J462" s="164">
        <v>0</v>
      </c>
      <c r="K462" s="164"/>
      <c r="L462" s="164">
        <v>0</v>
      </c>
    </row>
    <row r="463" spans="1:12" ht="25.5" x14ac:dyDescent="0.25">
      <c r="A463" s="161"/>
      <c r="B463" s="178" t="s">
        <v>187</v>
      </c>
      <c r="C463" s="179" t="s">
        <v>188</v>
      </c>
      <c r="D463" s="164">
        <f>D464+D465</f>
        <v>1197.0999999999999</v>
      </c>
      <c r="E463" s="164"/>
      <c r="F463" s="164">
        <f>F464+F465</f>
        <v>1197.0999999999999</v>
      </c>
      <c r="G463" s="164">
        <v>0</v>
      </c>
      <c r="H463" s="164"/>
      <c r="I463" s="164">
        <v>0</v>
      </c>
      <c r="J463" s="164">
        <v>0</v>
      </c>
      <c r="K463" s="164"/>
      <c r="L463" s="164">
        <v>0</v>
      </c>
    </row>
    <row r="464" spans="1:12" x14ac:dyDescent="0.25">
      <c r="A464" s="161"/>
      <c r="B464" s="178"/>
      <c r="C464" s="163" t="s">
        <v>256</v>
      </c>
      <c r="D464" s="164">
        <v>1197</v>
      </c>
      <c r="E464" s="164"/>
      <c r="F464" s="164">
        <v>1197</v>
      </c>
      <c r="G464" s="164"/>
      <c r="H464" s="164"/>
      <c r="I464" s="164"/>
      <c r="J464" s="164"/>
      <c r="K464" s="164"/>
      <c r="L464" s="164"/>
    </row>
    <row r="465" spans="1:14" x14ac:dyDescent="0.25">
      <c r="A465" s="161"/>
      <c r="B465" s="178"/>
      <c r="C465" s="211" t="s">
        <v>193</v>
      </c>
      <c r="D465" s="164">
        <v>0.1</v>
      </c>
      <c r="E465" s="164"/>
      <c r="F465" s="164">
        <v>0.1</v>
      </c>
      <c r="G465" s="164">
        <v>0</v>
      </c>
      <c r="H465" s="164"/>
      <c r="I465" s="164">
        <v>0</v>
      </c>
      <c r="J465" s="164">
        <v>0</v>
      </c>
      <c r="K465" s="164"/>
      <c r="L465" s="164">
        <v>0</v>
      </c>
    </row>
    <row r="466" spans="1:14" ht="38.25" x14ac:dyDescent="0.25">
      <c r="A466" s="161" t="s">
        <v>1043</v>
      </c>
      <c r="B466" s="196"/>
      <c r="C466" s="192" t="s">
        <v>1047</v>
      </c>
      <c r="D466" s="164">
        <f>D467</f>
        <v>250</v>
      </c>
      <c r="E466" s="164"/>
      <c r="F466" s="164">
        <f>F467</f>
        <v>250</v>
      </c>
      <c r="G466" s="164">
        <v>0</v>
      </c>
      <c r="H466" s="164"/>
      <c r="I466" s="164">
        <v>0</v>
      </c>
      <c r="J466" s="164">
        <v>0</v>
      </c>
      <c r="K466" s="164"/>
      <c r="L466" s="164">
        <v>0</v>
      </c>
    </row>
    <row r="467" spans="1:14" ht="25.5" x14ac:dyDescent="0.25">
      <c r="A467" s="161"/>
      <c r="B467" s="178" t="s">
        <v>187</v>
      </c>
      <c r="C467" s="179" t="s">
        <v>188</v>
      </c>
      <c r="D467" s="164">
        <v>250</v>
      </c>
      <c r="E467" s="164"/>
      <c r="F467" s="164">
        <v>250</v>
      </c>
      <c r="G467" s="164">
        <v>0</v>
      </c>
      <c r="H467" s="164"/>
      <c r="I467" s="164">
        <v>0</v>
      </c>
      <c r="J467" s="164">
        <v>0</v>
      </c>
      <c r="K467" s="164"/>
      <c r="L467" s="164">
        <v>0</v>
      </c>
    </row>
    <row r="468" spans="1:14" x14ac:dyDescent="0.25">
      <c r="A468" s="161"/>
      <c r="B468" s="178"/>
      <c r="C468" s="211" t="s">
        <v>193</v>
      </c>
      <c r="D468" s="164">
        <v>250</v>
      </c>
      <c r="E468" s="164"/>
      <c r="F468" s="164">
        <v>250</v>
      </c>
      <c r="G468" s="164">
        <v>0</v>
      </c>
      <c r="H468" s="164"/>
      <c r="I468" s="164">
        <v>0</v>
      </c>
      <c r="J468" s="164">
        <v>0</v>
      </c>
      <c r="K468" s="164"/>
      <c r="L468" s="164">
        <v>0</v>
      </c>
    </row>
    <row r="469" spans="1:14" ht="25.5" x14ac:dyDescent="0.25">
      <c r="A469" s="161" t="s">
        <v>1044</v>
      </c>
      <c r="B469" s="196"/>
      <c r="C469" s="192" t="s">
        <v>1045</v>
      </c>
      <c r="D469" s="164">
        <f t="shared" ref="D469:F470" si="54">D470</f>
        <v>206.5</v>
      </c>
      <c r="E469" s="164"/>
      <c r="F469" s="164">
        <f t="shared" si="54"/>
        <v>206.5</v>
      </c>
      <c r="G469" s="164">
        <v>0</v>
      </c>
      <c r="H469" s="164"/>
      <c r="I469" s="164">
        <v>0</v>
      </c>
      <c r="J469" s="164">
        <v>0</v>
      </c>
      <c r="K469" s="164"/>
      <c r="L469" s="164">
        <v>0</v>
      </c>
    </row>
    <row r="470" spans="1:14" ht="25.5" x14ac:dyDescent="0.25">
      <c r="A470" s="161"/>
      <c r="B470" s="178" t="s">
        <v>17</v>
      </c>
      <c r="C470" s="192" t="s">
        <v>18</v>
      </c>
      <c r="D470" s="164">
        <f t="shared" si="54"/>
        <v>206.5</v>
      </c>
      <c r="E470" s="164"/>
      <c r="F470" s="164">
        <f t="shared" si="54"/>
        <v>206.5</v>
      </c>
      <c r="G470" s="164">
        <v>0</v>
      </c>
      <c r="H470" s="164"/>
      <c r="I470" s="164">
        <v>0</v>
      </c>
      <c r="J470" s="164">
        <v>0</v>
      </c>
      <c r="K470" s="164"/>
      <c r="L470" s="164">
        <v>0</v>
      </c>
    </row>
    <row r="471" spans="1:14" x14ac:dyDescent="0.25">
      <c r="A471" s="161"/>
      <c r="B471" s="178"/>
      <c r="C471" s="211" t="s">
        <v>193</v>
      </c>
      <c r="D471" s="164">
        <v>206.5</v>
      </c>
      <c r="E471" s="164"/>
      <c r="F471" s="164">
        <f>SUM(D471:E471)</f>
        <v>206.5</v>
      </c>
      <c r="G471" s="164">
        <v>0</v>
      </c>
      <c r="H471" s="164"/>
      <c r="I471" s="164">
        <v>0</v>
      </c>
      <c r="J471" s="164">
        <v>0</v>
      </c>
      <c r="K471" s="164"/>
      <c r="L471" s="164">
        <v>0</v>
      </c>
    </row>
    <row r="472" spans="1:14" ht="25.5" x14ac:dyDescent="0.25">
      <c r="A472" s="434" t="s">
        <v>1199</v>
      </c>
      <c r="B472" s="434"/>
      <c r="C472" s="494" t="s">
        <v>1200</v>
      </c>
      <c r="D472" s="160"/>
      <c r="E472" s="160">
        <f>E473</f>
        <v>1305</v>
      </c>
      <c r="F472" s="160">
        <f>F473</f>
        <v>1305</v>
      </c>
      <c r="G472" s="160"/>
      <c r="H472" s="160"/>
      <c r="I472" s="160">
        <v>0</v>
      </c>
      <c r="J472" s="160"/>
      <c r="K472" s="160"/>
      <c r="L472" s="160">
        <v>0</v>
      </c>
    </row>
    <row r="473" spans="1:14" ht="26.25" x14ac:dyDescent="0.25">
      <c r="A473" s="161" t="s">
        <v>1202</v>
      </c>
      <c r="B473" s="178"/>
      <c r="C473" s="211" t="s">
        <v>1201</v>
      </c>
      <c r="D473" s="164"/>
      <c r="E473" s="164">
        <f>E474</f>
        <v>1305</v>
      </c>
      <c r="F473" s="164">
        <f>F474</f>
        <v>1305</v>
      </c>
      <c r="G473" s="164"/>
      <c r="H473" s="164"/>
      <c r="I473" s="164">
        <v>0</v>
      </c>
      <c r="J473" s="164"/>
      <c r="K473" s="164"/>
      <c r="L473" s="164">
        <v>0</v>
      </c>
    </row>
    <row r="474" spans="1:14" ht="25.5" x14ac:dyDescent="0.25">
      <c r="A474" s="161"/>
      <c r="B474" s="178" t="s">
        <v>64</v>
      </c>
      <c r="C474" s="28" t="s">
        <v>65</v>
      </c>
      <c r="D474" s="164"/>
      <c r="E474" s="164">
        <v>1305</v>
      </c>
      <c r="F474" s="164">
        <v>1305</v>
      </c>
      <c r="G474" s="164"/>
      <c r="H474" s="164"/>
      <c r="I474" s="164">
        <v>0</v>
      </c>
      <c r="J474" s="164"/>
      <c r="K474" s="164"/>
      <c r="L474" s="164">
        <v>0</v>
      </c>
    </row>
    <row r="475" spans="1:14" ht="26.25" x14ac:dyDescent="0.25">
      <c r="A475" s="158" t="s">
        <v>1035</v>
      </c>
      <c r="B475" s="158"/>
      <c r="C475" s="376" t="s">
        <v>1039</v>
      </c>
      <c r="D475" s="160">
        <f>D476+D478</f>
        <v>2165.9</v>
      </c>
      <c r="E475" s="160">
        <f>E476+E478</f>
        <v>241.5</v>
      </c>
      <c r="F475" s="160">
        <f>F476+F478</f>
        <v>2407.4</v>
      </c>
      <c r="G475" s="160">
        <f>G476</f>
        <v>1437.4</v>
      </c>
      <c r="H475" s="160"/>
      <c r="I475" s="160">
        <f>I476</f>
        <v>1437.4</v>
      </c>
      <c r="J475" s="160">
        <f>J476</f>
        <v>1437.4</v>
      </c>
      <c r="K475" s="160"/>
      <c r="L475" s="160">
        <f>L476</f>
        <v>1437.4</v>
      </c>
    </row>
    <row r="476" spans="1:14" ht="25.5" x14ac:dyDescent="0.25">
      <c r="A476" s="161" t="s">
        <v>1058</v>
      </c>
      <c r="B476" s="161"/>
      <c r="C476" s="268" t="s">
        <v>1038</v>
      </c>
      <c r="D476" s="164">
        <f>D477</f>
        <v>1437.4</v>
      </c>
      <c r="E476" s="164"/>
      <c r="F476" s="164">
        <f>F477</f>
        <v>1437.4</v>
      </c>
      <c r="G476" s="164">
        <f t="shared" ref="G476:L476" si="55">G477</f>
        <v>1437.4</v>
      </c>
      <c r="H476" s="164"/>
      <c r="I476" s="164">
        <f t="shared" si="55"/>
        <v>1437.4</v>
      </c>
      <c r="J476" s="164">
        <f t="shared" si="55"/>
        <v>1437.4</v>
      </c>
      <c r="K476" s="164"/>
      <c r="L476" s="164">
        <f t="shared" si="55"/>
        <v>1437.4</v>
      </c>
    </row>
    <row r="477" spans="1:14" ht="25.5" x14ac:dyDescent="0.25">
      <c r="A477" s="161"/>
      <c r="B477" s="161" t="s">
        <v>64</v>
      </c>
      <c r="C477" s="28" t="s">
        <v>65</v>
      </c>
      <c r="D477" s="164">
        <v>1437.4</v>
      </c>
      <c r="E477" s="164"/>
      <c r="F477" s="164">
        <v>1437.4</v>
      </c>
      <c r="G477" s="164">
        <v>1437.4</v>
      </c>
      <c r="H477" s="164"/>
      <c r="I477" s="164">
        <v>1437.4</v>
      </c>
      <c r="J477" s="164">
        <v>1437.4</v>
      </c>
      <c r="K477" s="164"/>
      <c r="L477" s="164">
        <v>1437.4</v>
      </c>
    </row>
    <row r="478" spans="1:14" ht="25.5" x14ac:dyDescent="0.25">
      <c r="A478" s="161" t="s">
        <v>1059</v>
      </c>
      <c r="B478" s="161"/>
      <c r="C478" s="268" t="s">
        <v>1048</v>
      </c>
      <c r="D478" s="164">
        <f>D479</f>
        <v>728.5</v>
      </c>
      <c r="E478" s="164">
        <f>E479</f>
        <v>241.5</v>
      </c>
      <c r="F478" s="164">
        <f>F479</f>
        <v>970</v>
      </c>
      <c r="G478" s="164">
        <f t="shared" ref="G478:L478" si="56">G479</f>
        <v>0</v>
      </c>
      <c r="H478" s="164"/>
      <c r="I478" s="164">
        <f t="shared" si="56"/>
        <v>0</v>
      </c>
      <c r="J478" s="164">
        <f t="shared" si="56"/>
        <v>0</v>
      </c>
      <c r="K478" s="164"/>
      <c r="L478" s="164">
        <f t="shared" si="56"/>
        <v>0</v>
      </c>
    </row>
    <row r="479" spans="1:14" ht="25.5" x14ac:dyDescent="0.25">
      <c r="A479" s="161"/>
      <c r="B479" s="161" t="s">
        <v>64</v>
      </c>
      <c r="C479" s="28" t="s">
        <v>65</v>
      </c>
      <c r="D479" s="164">
        <v>728.5</v>
      </c>
      <c r="E479" s="164">
        <v>241.5</v>
      </c>
      <c r="F479" s="164">
        <f>SUM(D479:E479)</f>
        <v>970</v>
      </c>
      <c r="G479" s="164">
        <v>0</v>
      </c>
      <c r="H479" s="164"/>
      <c r="I479" s="164">
        <v>0</v>
      </c>
      <c r="J479" s="164">
        <v>0</v>
      </c>
      <c r="K479" s="164"/>
      <c r="L479" s="164">
        <v>0</v>
      </c>
    </row>
    <row r="480" spans="1:14" ht="26.25" x14ac:dyDescent="0.25">
      <c r="A480" s="155" t="s">
        <v>295</v>
      </c>
      <c r="B480" s="155"/>
      <c r="C480" s="205" t="s">
        <v>296</v>
      </c>
      <c r="D480" s="157">
        <f>D484+D490</f>
        <v>8968.7330000000002</v>
      </c>
      <c r="E480" s="157">
        <f>E484+E490+E481</f>
        <v>20.399999999999999</v>
      </c>
      <c r="F480" s="157">
        <f>F484+F490+F481</f>
        <v>8989.1329999999998</v>
      </c>
      <c r="G480" s="157">
        <f>G484+G490</f>
        <v>9235.5999999999985</v>
      </c>
      <c r="H480" s="157"/>
      <c r="I480" s="157">
        <f>I484+I490</f>
        <v>9235.5999999999985</v>
      </c>
      <c r="J480" s="157">
        <f>J484+J490</f>
        <v>9936.2000000000007</v>
      </c>
      <c r="K480" s="157"/>
      <c r="L480" s="157">
        <f>L484+L490</f>
        <v>9936.2000000000007</v>
      </c>
      <c r="M480" s="204"/>
      <c r="N480" s="204"/>
    </row>
    <row r="481" spans="1:14" s="188" customFormat="1" ht="39" x14ac:dyDescent="0.25">
      <c r="A481" s="491" t="s">
        <v>1196</v>
      </c>
      <c r="B481" s="158"/>
      <c r="C481" s="201" t="s">
        <v>1197</v>
      </c>
      <c r="D481" s="160"/>
      <c r="E481" s="160">
        <f>E482</f>
        <v>20.399999999999999</v>
      </c>
      <c r="F481" s="160">
        <f>F482</f>
        <v>20.399999999999999</v>
      </c>
      <c r="G481" s="160"/>
      <c r="H481" s="160"/>
      <c r="I481" s="160">
        <v>0</v>
      </c>
      <c r="J481" s="160"/>
      <c r="K481" s="160"/>
      <c r="L481" s="160">
        <v>0</v>
      </c>
      <c r="M481" s="490"/>
      <c r="N481" s="490"/>
    </row>
    <row r="482" spans="1:14" s="188" customFormat="1" ht="26.25" x14ac:dyDescent="0.25">
      <c r="A482" s="27" t="s">
        <v>1195</v>
      </c>
      <c r="B482" s="7"/>
      <c r="C482" s="211" t="s">
        <v>1198</v>
      </c>
      <c r="D482" s="151"/>
      <c r="E482" s="164">
        <v>20.399999999999999</v>
      </c>
      <c r="F482" s="164">
        <v>20.399999999999999</v>
      </c>
      <c r="G482" s="151"/>
      <c r="H482" s="151"/>
      <c r="I482" s="151">
        <v>0</v>
      </c>
      <c r="J482" s="151"/>
      <c r="K482" s="151"/>
      <c r="L482" s="151">
        <v>0</v>
      </c>
      <c r="M482" s="490"/>
      <c r="N482" s="490"/>
    </row>
    <row r="483" spans="1:14" s="188" customFormat="1" ht="25.5" x14ac:dyDescent="0.25">
      <c r="A483" s="7"/>
      <c r="B483" s="27" t="s">
        <v>17</v>
      </c>
      <c r="C483" s="28" t="s">
        <v>18</v>
      </c>
      <c r="D483" s="151"/>
      <c r="E483" s="164">
        <v>20.399999999999999</v>
      </c>
      <c r="F483" s="164">
        <v>20.399999999999999</v>
      </c>
      <c r="G483" s="151"/>
      <c r="H483" s="151"/>
      <c r="I483" s="151">
        <v>0</v>
      </c>
      <c r="J483" s="151"/>
      <c r="K483" s="151"/>
      <c r="L483" s="151">
        <v>0</v>
      </c>
      <c r="M483" s="490"/>
      <c r="N483" s="490"/>
    </row>
    <row r="484" spans="1:14" ht="26.25" x14ac:dyDescent="0.25">
      <c r="A484" s="158" t="s">
        <v>297</v>
      </c>
      <c r="B484" s="158"/>
      <c r="C484" s="201" t="s">
        <v>298</v>
      </c>
      <c r="D484" s="160">
        <f t="shared" ref="D484:L485" si="57">D485</f>
        <v>6638.6330000000007</v>
      </c>
      <c r="E484" s="160">
        <f t="shared" si="57"/>
        <v>0</v>
      </c>
      <c r="F484" s="160">
        <f t="shared" si="57"/>
        <v>6638.6330000000007</v>
      </c>
      <c r="G484" s="160">
        <f t="shared" si="57"/>
        <v>6638.7</v>
      </c>
      <c r="H484" s="160"/>
      <c r="I484" s="160">
        <f t="shared" si="57"/>
        <v>6638.7</v>
      </c>
      <c r="J484" s="160">
        <f t="shared" si="57"/>
        <v>7376.2</v>
      </c>
      <c r="K484" s="160"/>
      <c r="L484" s="160">
        <f t="shared" si="57"/>
        <v>7376.2</v>
      </c>
    </row>
    <row r="485" spans="1:14" ht="26.25" x14ac:dyDescent="0.25">
      <c r="A485" s="161" t="s">
        <v>299</v>
      </c>
      <c r="B485" s="162"/>
      <c r="C485" s="211" t="s">
        <v>1060</v>
      </c>
      <c r="D485" s="164">
        <f t="shared" si="57"/>
        <v>6638.6330000000007</v>
      </c>
      <c r="E485" s="164"/>
      <c r="F485" s="164">
        <f t="shared" si="57"/>
        <v>6638.6330000000007</v>
      </c>
      <c r="G485" s="164">
        <f t="shared" si="57"/>
        <v>6638.7</v>
      </c>
      <c r="H485" s="164"/>
      <c r="I485" s="164">
        <f t="shared" si="57"/>
        <v>6638.7</v>
      </c>
      <c r="J485" s="164">
        <f t="shared" si="57"/>
        <v>7376.2</v>
      </c>
      <c r="K485" s="164"/>
      <c r="L485" s="164">
        <f t="shared" si="57"/>
        <v>7376.2</v>
      </c>
    </row>
    <row r="486" spans="1:14" ht="26.25" x14ac:dyDescent="0.25">
      <c r="A486" s="162"/>
      <c r="B486" s="161" t="s">
        <v>17</v>
      </c>
      <c r="C486" s="163" t="s">
        <v>18</v>
      </c>
      <c r="D486" s="164">
        <f>D487+D488+D489</f>
        <v>6638.6330000000007</v>
      </c>
      <c r="E486" s="164"/>
      <c r="F486" s="164">
        <f>F487+F488+F489</f>
        <v>6638.6330000000007</v>
      </c>
      <c r="G486" s="164">
        <f>G487+G488+G489</f>
        <v>6638.7</v>
      </c>
      <c r="H486" s="164"/>
      <c r="I486" s="164">
        <f>I487+I488+I489</f>
        <v>6638.7</v>
      </c>
      <c r="J486" s="164">
        <f>J487+J488+J489</f>
        <v>7376.2</v>
      </c>
      <c r="K486" s="164"/>
      <c r="L486" s="164">
        <f>L487+L488+L489</f>
        <v>7376.2</v>
      </c>
    </row>
    <row r="487" spans="1:14" x14ac:dyDescent="0.25">
      <c r="A487" s="161"/>
      <c r="B487" s="162"/>
      <c r="C487" s="211" t="s">
        <v>267</v>
      </c>
      <c r="D487" s="164">
        <v>5676.0700000000006</v>
      </c>
      <c r="E487" s="164"/>
      <c r="F487" s="164">
        <f t="shared" ref="F487" si="58">SUM(D487:E487)</f>
        <v>5676.0700000000006</v>
      </c>
      <c r="G487" s="164">
        <v>5676.1</v>
      </c>
      <c r="H487" s="164"/>
      <c r="I487" s="164">
        <v>5676.1</v>
      </c>
      <c r="J487" s="164">
        <v>6306.7</v>
      </c>
      <c r="K487" s="164"/>
      <c r="L487" s="164">
        <v>6306.7</v>
      </c>
    </row>
    <row r="488" spans="1:14" x14ac:dyDescent="0.25">
      <c r="A488" s="161"/>
      <c r="B488" s="162"/>
      <c r="C488" s="163" t="s">
        <v>256</v>
      </c>
      <c r="D488" s="164">
        <v>298.7</v>
      </c>
      <c r="E488" s="164"/>
      <c r="F488" s="164">
        <f>SUM(D488:E488)</f>
        <v>298.7</v>
      </c>
      <c r="G488" s="164">
        <v>298.7</v>
      </c>
      <c r="H488" s="164"/>
      <c r="I488" s="164">
        <v>298.7</v>
      </c>
      <c r="J488" s="164">
        <v>331.9</v>
      </c>
      <c r="K488" s="164"/>
      <c r="L488" s="164">
        <v>331.9</v>
      </c>
    </row>
    <row r="489" spans="1:14" x14ac:dyDescent="0.25">
      <c r="A489" s="162"/>
      <c r="B489" s="161"/>
      <c r="C489" s="211" t="s">
        <v>193</v>
      </c>
      <c r="D489" s="164">
        <v>663.86299999999994</v>
      </c>
      <c r="E489" s="164"/>
      <c r="F489" s="164">
        <f>SUM(D489:E489)</f>
        <v>663.86299999999994</v>
      </c>
      <c r="G489" s="164">
        <v>663.9</v>
      </c>
      <c r="H489" s="164"/>
      <c r="I489" s="164">
        <v>663.9</v>
      </c>
      <c r="J489" s="164">
        <v>737.6</v>
      </c>
      <c r="K489" s="164"/>
      <c r="L489" s="164">
        <v>737.6</v>
      </c>
    </row>
    <row r="490" spans="1:14" ht="26.25" x14ac:dyDescent="0.25">
      <c r="A490" s="158" t="s">
        <v>787</v>
      </c>
      <c r="B490" s="168"/>
      <c r="C490" s="201" t="s">
        <v>298</v>
      </c>
      <c r="D490" s="160">
        <f>SUM(D491)</f>
        <v>2330.1</v>
      </c>
      <c r="E490" s="160">
        <f>SUM(E491)</f>
        <v>0</v>
      </c>
      <c r="F490" s="160">
        <f>SUM(F491)</f>
        <v>2330.1</v>
      </c>
      <c r="G490" s="160">
        <f>SUM(G491)</f>
        <v>2596.8999999999996</v>
      </c>
      <c r="H490" s="160"/>
      <c r="I490" s="160">
        <f>SUM(I491)</f>
        <v>2596.8999999999996</v>
      </c>
      <c r="J490" s="160">
        <f>SUM(J491)</f>
        <v>2560</v>
      </c>
      <c r="K490" s="160"/>
      <c r="L490" s="160">
        <f>SUM(L491)</f>
        <v>2560</v>
      </c>
    </row>
    <row r="491" spans="1:14" ht="39" x14ac:dyDescent="0.25">
      <c r="A491" s="161" t="s">
        <v>788</v>
      </c>
      <c r="B491" s="162"/>
      <c r="C491" s="211" t="s">
        <v>789</v>
      </c>
      <c r="D491" s="164">
        <f>D492</f>
        <v>2330.1</v>
      </c>
      <c r="E491" s="164">
        <f>E492</f>
        <v>0</v>
      </c>
      <c r="F491" s="164">
        <f>F492</f>
        <v>2330.1</v>
      </c>
      <c r="G491" s="164">
        <f>G492</f>
        <v>2596.8999999999996</v>
      </c>
      <c r="H491" s="164"/>
      <c r="I491" s="164">
        <f>I492</f>
        <v>2596.8999999999996</v>
      </c>
      <c r="J491" s="164">
        <f>J492</f>
        <v>2560</v>
      </c>
      <c r="K491" s="164"/>
      <c r="L491" s="164">
        <f>L492</f>
        <v>2560</v>
      </c>
    </row>
    <row r="492" spans="1:14" ht="26.25" x14ac:dyDescent="0.25">
      <c r="A492" s="162"/>
      <c r="B492" s="161" t="s">
        <v>17</v>
      </c>
      <c r="C492" s="163" t="s">
        <v>18</v>
      </c>
      <c r="D492" s="164">
        <f>D493+D494</f>
        <v>2330.1</v>
      </c>
      <c r="E492" s="164">
        <f>E493+E494</f>
        <v>0</v>
      </c>
      <c r="F492" s="164">
        <f>F493+F494</f>
        <v>2330.1</v>
      </c>
      <c r="G492" s="164">
        <f>G493+G494</f>
        <v>2596.8999999999996</v>
      </c>
      <c r="H492" s="164"/>
      <c r="I492" s="164">
        <f>I493+I494</f>
        <v>2596.8999999999996</v>
      </c>
      <c r="J492" s="164">
        <f>J493+J494</f>
        <v>2560</v>
      </c>
      <c r="K492" s="164"/>
      <c r="L492" s="164">
        <f>L493+L494</f>
        <v>2560</v>
      </c>
    </row>
    <row r="493" spans="1:14" x14ac:dyDescent="0.25">
      <c r="A493" s="161"/>
      <c r="B493" s="162"/>
      <c r="C493" s="163" t="s">
        <v>256</v>
      </c>
      <c r="D493" s="164">
        <v>2097.1</v>
      </c>
      <c r="E493" s="164"/>
      <c r="F493" s="164">
        <v>2097.1</v>
      </c>
      <c r="G493" s="164">
        <v>2337.1999999999998</v>
      </c>
      <c r="H493" s="164"/>
      <c r="I493" s="164">
        <v>2337.1999999999998</v>
      </c>
      <c r="J493" s="164">
        <v>2304</v>
      </c>
      <c r="K493" s="164"/>
      <c r="L493" s="164">
        <v>2304</v>
      </c>
    </row>
    <row r="494" spans="1:14" x14ac:dyDescent="0.25">
      <c r="A494" s="162"/>
      <c r="B494" s="161"/>
      <c r="C494" s="211" t="s">
        <v>193</v>
      </c>
      <c r="D494" s="164">
        <v>233</v>
      </c>
      <c r="E494" s="164"/>
      <c r="F494" s="164">
        <v>233</v>
      </c>
      <c r="G494" s="164">
        <v>259.7</v>
      </c>
      <c r="H494" s="164"/>
      <c r="I494" s="164">
        <v>259.7</v>
      </c>
      <c r="J494" s="164">
        <v>256</v>
      </c>
      <c r="K494" s="164"/>
      <c r="L494" s="164">
        <v>256</v>
      </c>
    </row>
    <row r="495" spans="1:14" ht="26.25" x14ac:dyDescent="0.25">
      <c r="A495" s="152" t="s">
        <v>300</v>
      </c>
      <c r="B495" s="152"/>
      <c r="C495" s="170" t="s">
        <v>301</v>
      </c>
      <c r="D495" s="154">
        <f>D496+D512+D516</f>
        <v>88562.6</v>
      </c>
      <c r="E495" s="154">
        <f>E496+E512+E516</f>
        <v>953</v>
      </c>
      <c r="F495" s="154">
        <f>F496+F512+F516</f>
        <v>89515.6</v>
      </c>
      <c r="G495" s="154">
        <f>G496+G512+G516</f>
        <v>49798.700000000004</v>
      </c>
      <c r="H495" s="154"/>
      <c r="I495" s="154">
        <f>I496+I512+I516</f>
        <v>49798.700000000004</v>
      </c>
      <c r="J495" s="154">
        <f>J496+J512+J516</f>
        <v>51741.500000000007</v>
      </c>
      <c r="K495" s="154"/>
      <c r="L495" s="154">
        <f>L496+L512+L516</f>
        <v>51741.500000000007</v>
      </c>
    </row>
    <row r="496" spans="1:14" ht="26.25" x14ac:dyDescent="0.25">
      <c r="A496" s="155" t="s">
        <v>302</v>
      </c>
      <c r="B496" s="155"/>
      <c r="C496" s="156" t="s">
        <v>303</v>
      </c>
      <c r="D496" s="157">
        <f>D497+D500+D509</f>
        <v>85627.200000000012</v>
      </c>
      <c r="E496" s="157">
        <f t="shared" ref="E496:L496" si="59">E497+E500+E509</f>
        <v>450</v>
      </c>
      <c r="F496" s="157">
        <f t="shared" si="59"/>
        <v>86077.200000000012</v>
      </c>
      <c r="G496" s="157">
        <f t="shared" si="59"/>
        <v>46927.8</v>
      </c>
      <c r="H496" s="157"/>
      <c r="I496" s="157">
        <f t="shared" si="59"/>
        <v>46927.8</v>
      </c>
      <c r="J496" s="157">
        <f t="shared" si="59"/>
        <v>48870.600000000006</v>
      </c>
      <c r="K496" s="157"/>
      <c r="L496" s="157">
        <f t="shared" si="59"/>
        <v>48870.600000000006</v>
      </c>
    </row>
    <row r="497" spans="1:12" x14ac:dyDescent="0.25">
      <c r="A497" s="158" t="s">
        <v>304</v>
      </c>
      <c r="B497" s="158"/>
      <c r="C497" s="159" t="s">
        <v>305</v>
      </c>
      <c r="D497" s="160">
        <f t="shared" ref="D497:L498" si="60">D498</f>
        <v>500</v>
      </c>
      <c r="E497" s="160"/>
      <c r="F497" s="160">
        <f t="shared" si="60"/>
        <v>500</v>
      </c>
      <c r="G497" s="160">
        <f t="shared" si="60"/>
        <v>500</v>
      </c>
      <c r="H497" s="160"/>
      <c r="I497" s="160">
        <f t="shared" si="60"/>
        <v>500</v>
      </c>
      <c r="J497" s="160">
        <f t="shared" si="60"/>
        <v>500</v>
      </c>
      <c r="K497" s="160"/>
      <c r="L497" s="160">
        <f t="shared" si="60"/>
        <v>500</v>
      </c>
    </row>
    <row r="498" spans="1:12" x14ac:dyDescent="0.25">
      <c r="A498" s="161" t="s">
        <v>306</v>
      </c>
      <c r="B498" s="162"/>
      <c r="C498" s="163" t="s">
        <v>307</v>
      </c>
      <c r="D498" s="164">
        <f t="shared" si="60"/>
        <v>500</v>
      </c>
      <c r="E498" s="164"/>
      <c r="F498" s="164">
        <f t="shared" si="60"/>
        <v>500</v>
      </c>
      <c r="G498" s="164">
        <f t="shared" si="60"/>
        <v>500</v>
      </c>
      <c r="H498" s="164"/>
      <c r="I498" s="164">
        <f t="shared" si="60"/>
        <v>500</v>
      </c>
      <c r="J498" s="164">
        <f t="shared" si="60"/>
        <v>500</v>
      </c>
      <c r="K498" s="164"/>
      <c r="L498" s="164">
        <f t="shared" si="60"/>
        <v>500</v>
      </c>
    </row>
    <row r="499" spans="1:12" ht="26.25" x14ac:dyDescent="0.25">
      <c r="A499" s="161"/>
      <c r="B499" s="161" t="s">
        <v>17</v>
      </c>
      <c r="C499" s="163" t="s">
        <v>18</v>
      </c>
      <c r="D499" s="186">
        <v>500</v>
      </c>
      <c r="E499" s="186"/>
      <c r="F499" s="186">
        <v>500</v>
      </c>
      <c r="G499" s="164">
        <v>500</v>
      </c>
      <c r="H499" s="164"/>
      <c r="I499" s="164">
        <v>500</v>
      </c>
      <c r="J499" s="164">
        <v>500</v>
      </c>
      <c r="K499" s="164"/>
      <c r="L499" s="164">
        <v>500</v>
      </c>
    </row>
    <row r="500" spans="1:12" ht="26.25" x14ac:dyDescent="0.25">
      <c r="A500" s="158" t="s">
        <v>308</v>
      </c>
      <c r="B500" s="158"/>
      <c r="C500" s="159" t="s">
        <v>309</v>
      </c>
      <c r="D500" s="160">
        <f>D501+D505</f>
        <v>59383.3</v>
      </c>
      <c r="E500" s="160">
        <f>E501+E505+E507</f>
        <v>450</v>
      </c>
      <c r="F500" s="160">
        <f>F501+F505+F507</f>
        <v>59833.3</v>
      </c>
      <c r="G500" s="160">
        <f>G501+G505</f>
        <v>20083.900000000001</v>
      </c>
      <c r="H500" s="160"/>
      <c r="I500" s="160">
        <f>I501+I505</f>
        <v>20083.900000000001</v>
      </c>
      <c r="J500" s="160">
        <f>J501+J505</f>
        <v>22026.7</v>
      </c>
      <c r="K500" s="160"/>
      <c r="L500" s="160">
        <f>L501+L505</f>
        <v>22026.7</v>
      </c>
    </row>
    <row r="501" spans="1:12" x14ac:dyDescent="0.25">
      <c r="A501" s="161" t="s">
        <v>310</v>
      </c>
      <c r="B501" s="162"/>
      <c r="C501" s="163" t="s">
        <v>311</v>
      </c>
      <c r="D501" s="164">
        <f>D502</f>
        <v>55300.3</v>
      </c>
      <c r="E501" s="164"/>
      <c r="F501" s="164">
        <f>F502</f>
        <v>55300.3</v>
      </c>
      <c r="G501" s="164">
        <f>G502</f>
        <v>20083.900000000001</v>
      </c>
      <c r="H501" s="164"/>
      <c r="I501" s="164">
        <f>I502</f>
        <v>20083.900000000001</v>
      </c>
      <c r="J501" s="164">
        <f>J502</f>
        <v>22026.7</v>
      </c>
      <c r="K501" s="164"/>
      <c r="L501" s="164">
        <f>L502</f>
        <v>22026.7</v>
      </c>
    </row>
    <row r="502" spans="1:12" ht="26.25" x14ac:dyDescent="0.25">
      <c r="A502" s="161"/>
      <c r="B502" s="161" t="s">
        <v>17</v>
      </c>
      <c r="C502" s="163" t="s">
        <v>18</v>
      </c>
      <c r="D502" s="164">
        <f>D503+D504</f>
        <v>55300.3</v>
      </c>
      <c r="E502" s="164"/>
      <c r="F502" s="164">
        <f>F503+F504</f>
        <v>55300.3</v>
      </c>
      <c r="G502" s="164">
        <f>G503+G504</f>
        <v>20083.900000000001</v>
      </c>
      <c r="H502" s="164"/>
      <c r="I502" s="164">
        <f>I503+I504</f>
        <v>20083.900000000001</v>
      </c>
      <c r="J502" s="164">
        <f>J503+J504</f>
        <v>22026.7</v>
      </c>
      <c r="K502" s="164"/>
      <c r="L502" s="164">
        <f>L503+L504</f>
        <v>22026.7</v>
      </c>
    </row>
    <row r="503" spans="1:12" x14ac:dyDescent="0.25">
      <c r="A503" s="161"/>
      <c r="B503" s="161"/>
      <c r="C503" s="163" t="s">
        <v>87</v>
      </c>
      <c r="D503" s="164">
        <v>49770.3</v>
      </c>
      <c r="E503" s="164"/>
      <c r="F503" s="164">
        <f>SUM(D503:E503)</f>
        <v>49770.3</v>
      </c>
      <c r="G503" s="164">
        <v>18075.5</v>
      </c>
      <c r="H503" s="164"/>
      <c r="I503" s="164">
        <v>18075.5</v>
      </c>
      <c r="J503" s="164">
        <v>19824</v>
      </c>
      <c r="K503" s="164"/>
      <c r="L503" s="164">
        <v>19824</v>
      </c>
    </row>
    <row r="504" spans="1:12" x14ac:dyDescent="0.25">
      <c r="A504" s="161"/>
      <c r="B504" s="161"/>
      <c r="C504" s="163" t="s">
        <v>147</v>
      </c>
      <c r="D504" s="164">
        <v>5530</v>
      </c>
      <c r="E504" s="164"/>
      <c r="F504" s="164">
        <f>SUM(D504:E504)</f>
        <v>5530</v>
      </c>
      <c r="G504" s="164">
        <v>2008.4</v>
      </c>
      <c r="H504" s="164"/>
      <c r="I504" s="164">
        <v>2008.4</v>
      </c>
      <c r="J504" s="164">
        <v>2202.6999999999998</v>
      </c>
      <c r="K504" s="164"/>
      <c r="L504" s="164">
        <v>2202.6999999999998</v>
      </c>
    </row>
    <row r="505" spans="1:12" x14ac:dyDescent="0.25">
      <c r="A505" s="161" t="s">
        <v>312</v>
      </c>
      <c r="B505" s="162"/>
      <c r="C505" s="163" t="s">
        <v>313</v>
      </c>
      <c r="D505" s="164">
        <f>D506</f>
        <v>4083</v>
      </c>
      <c r="E505" s="164"/>
      <c r="F505" s="164">
        <f>F506</f>
        <v>4083</v>
      </c>
      <c r="G505" s="164">
        <f>G506</f>
        <v>0</v>
      </c>
      <c r="H505" s="164"/>
      <c r="I505" s="164">
        <f>I506</f>
        <v>0</v>
      </c>
      <c r="J505" s="164">
        <f>J506</f>
        <v>0</v>
      </c>
      <c r="K505" s="164"/>
      <c r="L505" s="164">
        <f>L506</f>
        <v>0</v>
      </c>
    </row>
    <row r="506" spans="1:12" ht="25.5" customHeight="1" x14ac:dyDescent="0.25">
      <c r="A506" s="161"/>
      <c r="B506" s="161" t="s">
        <v>17</v>
      </c>
      <c r="C506" s="163" t="s">
        <v>18</v>
      </c>
      <c r="D506" s="186">
        <v>4083</v>
      </c>
      <c r="E506" s="186"/>
      <c r="F506" s="186">
        <v>4083</v>
      </c>
      <c r="G506" s="164">
        <v>0</v>
      </c>
      <c r="H506" s="164"/>
      <c r="I506" s="164">
        <v>0</v>
      </c>
      <c r="J506" s="164">
        <v>0</v>
      </c>
      <c r="K506" s="164"/>
      <c r="L506" s="164">
        <v>0</v>
      </c>
    </row>
    <row r="507" spans="1:12" ht="24.75" customHeight="1" x14ac:dyDescent="0.25">
      <c r="A507" s="46" t="s">
        <v>1106</v>
      </c>
      <c r="B507" s="46"/>
      <c r="C507" s="47" t="s">
        <v>1107</v>
      </c>
      <c r="D507" s="186"/>
      <c r="E507" s="186">
        <v>450</v>
      </c>
      <c r="F507" s="186">
        <f>F508</f>
        <v>450</v>
      </c>
      <c r="G507" s="164"/>
      <c r="H507" s="164"/>
      <c r="I507" s="164">
        <v>0</v>
      </c>
      <c r="J507" s="164"/>
      <c r="K507" s="164"/>
      <c r="L507" s="164">
        <v>0</v>
      </c>
    </row>
    <row r="508" spans="1:12" ht="28.5" customHeight="1" x14ac:dyDescent="0.25">
      <c r="A508" s="46"/>
      <c r="B508" s="46" t="s">
        <v>17</v>
      </c>
      <c r="C508" s="47" t="s">
        <v>18</v>
      </c>
      <c r="D508" s="186"/>
      <c r="E508" s="186">
        <v>450</v>
      </c>
      <c r="F508" s="186">
        <v>450</v>
      </c>
      <c r="G508" s="164"/>
      <c r="H508" s="164"/>
      <c r="I508" s="164">
        <v>0</v>
      </c>
      <c r="J508" s="164"/>
      <c r="K508" s="164"/>
      <c r="L508" s="164">
        <v>0</v>
      </c>
    </row>
    <row r="509" spans="1:12" x14ac:dyDescent="0.25">
      <c r="A509" s="158" t="s">
        <v>314</v>
      </c>
      <c r="B509" s="158"/>
      <c r="C509" s="159" t="s">
        <v>315</v>
      </c>
      <c r="D509" s="160">
        <f t="shared" ref="D509:L510" si="61">D510</f>
        <v>25743.9</v>
      </c>
      <c r="E509" s="160"/>
      <c r="F509" s="160">
        <f t="shared" si="61"/>
        <v>25743.9</v>
      </c>
      <c r="G509" s="160">
        <f t="shared" si="61"/>
        <v>26343.9</v>
      </c>
      <c r="H509" s="160"/>
      <c r="I509" s="160">
        <f t="shared" si="61"/>
        <v>26343.9</v>
      </c>
      <c r="J509" s="160">
        <f t="shared" si="61"/>
        <v>26343.9</v>
      </c>
      <c r="K509" s="160"/>
      <c r="L509" s="160">
        <f t="shared" si="61"/>
        <v>26343.9</v>
      </c>
    </row>
    <row r="510" spans="1:12" x14ac:dyDescent="0.25">
      <c r="A510" s="161" t="s">
        <v>316</v>
      </c>
      <c r="B510" s="162"/>
      <c r="C510" s="163" t="s">
        <v>438</v>
      </c>
      <c r="D510" s="164">
        <f t="shared" si="61"/>
        <v>25743.9</v>
      </c>
      <c r="E510" s="164"/>
      <c r="F510" s="164">
        <f t="shared" si="61"/>
        <v>25743.9</v>
      </c>
      <c r="G510" s="164">
        <f t="shared" si="61"/>
        <v>26343.9</v>
      </c>
      <c r="H510" s="164"/>
      <c r="I510" s="164">
        <f t="shared" si="61"/>
        <v>26343.9</v>
      </c>
      <c r="J510" s="164">
        <f t="shared" si="61"/>
        <v>26343.9</v>
      </c>
      <c r="K510" s="164"/>
      <c r="L510" s="164">
        <f t="shared" si="61"/>
        <v>26343.9</v>
      </c>
    </row>
    <row r="511" spans="1:12" ht="26.25" x14ac:dyDescent="0.25">
      <c r="A511" s="161"/>
      <c r="B511" s="161" t="s">
        <v>17</v>
      </c>
      <c r="C511" s="163" t="s">
        <v>18</v>
      </c>
      <c r="D511" s="164">
        <v>25743.9</v>
      </c>
      <c r="E511" s="164"/>
      <c r="F511" s="164">
        <v>25743.9</v>
      </c>
      <c r="G511" s="164">
        <v>26343.9</v>
      </c>
      <c r="H511" s="164"/>
      <c r="I511" s="164">
        <v>26343.9</v>
      </c>
      <c r="J511" s="164">
        <v>26343.9</v>
      </c>
      <c r="K511" s="164"/>
      <c r="L511" s="164">
        <v>26343.9</v>
      </c>
    </row>
    <row r="512" spans="1:12" ht="26.25" x14ac:dyDescent="0.25">
      <c r="A512" s="155" t="s">
        <v>317</v>
      </c>
      <c r="B512" s="155"/>
      <c r="C512" s="156" t="s">
        <v>318</v>
      </c>
      <c r="D512" s="157">
        <f t="shared" ref="D512:L514" si="62">D513</f>
        <v>2670.9</v>
      </c>
      <c r="E512" s="157">
        <f t="shared" si="62"/>
        <v>503</v>
      </c>
      <c r="F512" s="157">
        <f t="shared" si="62"/>
        <v>3173.9</v>
      </c>
      <c r="G512" s="157">
        <f t="shared" si="62"/>
        <v>2670.9</v>
      </c>
      <c r="H512" s="157"/>
      <c r="I512" s="157">
        <f t="shared" si="62"/>
        <v>2670.9</v>
      </c>
      <c r="J512" s="157">
        <f t="shared" si="62"/>
        <v>2670.9</v>
      </c>
      <c r="K512" s="157"/>
      <c r="L512" s="157">
        <f t="shared" si="62"/>
        <v>2670.9</v>
      </c>
    </row>
    <row r="513" spans="1:12" ht="26.25" x14ac:dyDescent="0.25">
      <c r="A513" s="158" t="s">
        <v>319</v>
      </c>
      <c r="B513" s="158"/>
      <c r="C513" s="159" t="s">
        <v>320</v>
      </c>
      <c r="D513" s="160">
        <f t="shared" si="62"/>
        <v>2670.9</v>
      </c>
      <c r="E513" s="160">
        <f t="shared" si="62"/>
        <v>503</v>
      </c>
      <c r="F513" s="160">
        <f t="shared" si="62"/>
        <v>3173.9</v>
      </c>
      <c r="G513" s="160">
        <f t="shared" si="62"/>
        <v>2670.9</v>
      </c>
      <c r="H513" s="160"/>
      <c r="I513" s="160">
        <f t="shared" si="62"/>
        <v>2670.9</v>
      </c>
      <c r="J513" s="160">
        <f t="shared" si="62"/>
        <v>2670.9</v>
      </c>
      <c r="K513" s="160"/>
      <c r="L513" s="160">
        <f t="shared" si="62"/>
        <v>2670.9</v>
      </c>
    </row>
    <row r="514" spans="1:12" ht="26.25" x14ac:dyDescent="0.25">
      <c r="A514" s="161" t="s">
        <v>434</v>
      </c>
      <c r="B514" s="162"/>
      <c r="C514" s="163" t="s">
        <v>321</v>
      </c>
      <c r="D514" s="164">
        <f t="shared" si="62"/>
        <v>2670.9</v>
      </c>
      <c r="E514" s="164">
        <f t="shared" si="62"/>
        <v>503</v>
      </c>
      <c r="F514" s="164">
        <f t="shared" si="62"/>
        <v>3173.9</v>
      </c>
      <c r="G514" s="164">
        <f t="shared" si="62"/>
        <v>2670.9</v>
      </c>
      <c r="H514" s="164"/>
      <c r="I514" s="164">
        <f t="shared" si="62"/>
        <v>2670.9</v>
      </c>
      <c r="J514" s="164">
        <f t="shared" si="62"/>
        <v>2670.9</v>
      </c>
      <c r="K514" s="164"/>
      <c r="L514" s="164">
        <f t="shared" si="62"/>
        <v>2670.9</v>
      </c>
    </row>
    <row r="515" spans="1:12" ht="26.25" x14ac:dyDescent="0.25">
      <c r="A515" s="161"/>
      <c r="B515" s="161" t="s">
        <v>17</v>
      </c>
      <c r="C515" s="163" t="s">
        <v>18</v>
      </c>
      <c r="D515" s="164">
        <v>2670.9</v>
      </c>
      <c r="E515" s="164">
        <v>503</v>
      </c>
      <c r="F515" s="164">
        <f>SUM(D515:E515)</f>
        <v>3173.9</v>
      </c>
      <c r="G515" s="164">
        <v>2670.9</v>
      </c>
      <c r="H515" s="164"/>
      <c r="I515" s="164">
        <v>2670.9</v>
      </c>
      <c r="J515" s="164">
        <v>2670.9</v>
      </c>
      <c r="K515" s="164"/>
      <c r="L515" s="164">
        <v>2670.9</v>
      </c>
    </row>
    <row r="516" spans="1:12" ht="39" x14ac:dyDescent="0.25">
      <c r="A516" s="155" t="s">
        <v>322</v>
      </c>
      <c r="B516" s="155"/>
      <c r="C516" s="156" t="s">
        <v>323</v>
      </c>
      <c r="D516" s="157">
        <f t="shared" ref="D516:L518" si="63">D517</f>
        <v>264.5</v>
      </c>
      <c r="E516" s="157"/>
      <c r="F516" s="157">
        <f t="shared" si="63"/>
        <v>264.5</v>
      </c>
      <c r="G516" s="157">
        <f t="shared" si="63"/>
        <v>200</v>
      </c>
      <c r="H516" s="157"/>
      <c r="I516" s="157">
        <f t="shared" si="63"/>
        <v>200</v>
      </c>
      <c r="J516" s="157">
        <f t="shared" si="63"/>
        <v>200</v>
      </c>
      <c r="K516" s="157"/>
      <c r="L516" s="157">
        <f t="shared" si="63"/>
        <v>200</v>
      </c>
    </row>
    <row r="517" spans="1:12" ht="39" x14ac:dyDescent="0.25">
      <c r="A517" s="158" t="s">
        <v>324</v>
      </c>
      <c r="B517" s="158"/>
      <c r="C517" s="213" t="s">
        <v>325</v>
      </c>
      <c r="D517" s="160">
        <f t="shared" si="63"/>
        <v>264.5</v>
      </c>
      <c r="E517" s="160"/>
      <c r="F517" s="160">
        <f t="shared" si="63"/>
        <v>264.5</v>
      </c>
      <c r="G517" s="160">
        <f t="shared" si="63"/>
        <v>200</v>
      </c>
      <c r="H517" s="160"/>
      <c r="I517" s="160">
        <f t="shared" si="63"/>
        <v>200</v>
      </c>
      <c r="J517" s="160">
        <f t="shared" si="63"/>
        <v>200</v>
      </c>
      <c r="K517" s="160"/>
      <c r="L517" s="160">
        <f t="shared" si="63"/>
        <v>200</v>
      </c>
    </row>
    <row r="518" spans="1:12" ht="39" x14ac:dyDescent="0.25">
      <c r="A518" s="161" t="s">
        <v>326</v>
      </c>
      <c r="B518" s="161"/>
      <c r="C518" s="209" t="s">
        <v>327</v>
      </c>
      <c r="D518" s="164">
        <f t="shared" si="63"/>
        <v>264.5</v>
      </c>
      <c r="E518" s="164"/>
      <c r="F518" s="164">
        <f t="shared" si="63"/>
        <v>264.5</v>
      </c>
      <c r="G518" s="164">
        <f t="shared" si="63"/>
        <v>200</v>
      </c>
      <c r="H518" s="164"/>
      <c r="I518" s="164">
        <f t="shared" si="63"/>
        <v>200</v>
      </c>
      <c r="J518" s="164">
        <f t="shared" si="63"/>
        <v>200</v>
      </c>
      <c r="K518" s="164"/>
      <c r="L518" s="164">
        <f t="shared" si="63"/>
        <v>200</v>
      </c>
    </row>
    <row r="519" spans="1:12" ht="26.25" x14ac:dyDescent="0.25">
      <c r="A519" s="161"/>
      <c r="B519" s="161" t="s">
        <v>17</v>
      </c>
      <c r="C519" s="163" t="s">
        <v>18</v>
      </c>
      <c r="D519" s="164">
        <v>264.5</v>
      </c>
      <c r="E519" s="164"/>
      <c r="F519" s="164">
        <v>264.5</v>
      </c>
      <c r="G519" s="164">
        <v>200</v>
      </c>
      <c r="H519" s="164"/>
      <c r="I519" s="164">
        <v>200</v>
      </c>
      <c r="J519" s="164">
        <v>200</v>
      </c>
      <c r="K519" s="164"/>
      <c r="L519" s="164">
        <v>200</v>
      </c>
    </row>
    <row r="520" spans="1:12" ht="26.25" x14ac:dyDescent="0.25">
      <c r="A520" s="152" t="s">
        <v>328</v>
      </c>
      <c r="B520" s="214"/>
      <c r="C520" s="170" t="s">
        <v>329</v>
      </c>
      <c r="D520" s="154">
        <f>D521+D524</f>
        <v>170</v>
      </c>
      <c r="E520" s="154"/>
      <c r="F520" s="154">
        <f>F521+F524</f>
        <v>170</v>
      </c>
      <c r="G520" s="154">
        <f>G521+G524</f>
        <v>230</v>
      </c>
      <c r="H520" s="154"/>
      <c r="I520" s="154">
        <f>I521+I524</f>
        <v>230</v>
      </c>
      <c r="J520" s="154">
        <f>J521+J524</f>
        <v>230</v>
      </c>
      <c r="K520" s="154"/>
      <c r="L520" s="154">
        <f>L521+L524</f>
        <v>230</v>
      </c>
    </row>
    <row r="521" spans="1:12" ht="26.25" x14ac:dyDescent="0.25">
      <c r="A521" s="158" t="s">
        <v>330</v>
      </c>
      <c r="B521" s="168"/>
      <c r="C521" s="159" t="s">
        <v>331</v>
      </c>
      <c r="D521" s="160">
        <f t="shared" ref="D521:L522" si="64">D522</f>
        <v>70</v>
      </c>
      <c r="E521" s="160"/>
      <c r="F521" s="160">
        <f t="shared" si="64"/>
        <v>70</v>
      </c>
      <c r="G521" s="160">
        <f t="shared" si="64"/>
        <v>70</v>
      </c>
      <c r="H521" s="160"/>
      <c r="I521" s="160">
        <f t="shared" si="64"/>
        <v>70</v>
      </c>
      <c r="J521" s="160">
        <f t="shared" si="64"/>
        <v>70</v>
      </c>
      <c r="K521" s="160"/>
      <c r="L521" s="160">
        <f t="shared" si="64"/>
        <v>70</v>
      </c>
    </row>
    <row r="522" spans="1:12" x14ac:dyDescent="0.25">
      <c r="A522" s="161" t="s">
        <v>332</v>
      </c>
      <c r="B522" s="161"/>
      <c r="C522" s="163" t="s">
        <v>442</v>
      </c>
      <c r="D522" s="164">
        <f t="shared" si="64"/>
        <v>70</v>
      </c>
      <c r="E522" s="164"/>
      <c r="F522" s="164">
        <f t="shared" si="64"/>
        <v>70</v>
      </c>
      <c r="G522" s="164">
        <f t="shared" si="64"/>
        <v>70</v>
      </c>
      <c r="H522" s="164"/>
      <c r="I522" s="164">
        <f t="shared" si="64"/>
        <v>70</v>
      </c>
      <c r="J522" s="164">
        <f t="shared" si="64"/>
        <v>70</v>
      </c>
      <c r="K522" s="164"/>
      <c r="L522" s="164">
        <f t="shared" si="64"/>
        <v>70</v>
      </c>
    </row>
    <row r="523" spans="1:12" ht="26.25" x14ac:dyDescent="0.25">
      <c r="A523" s="161"/>
      <c r="B523" s="161" t="s">
        <v>17</v>
      </c>
      <c r="C523" s="163" t="s">
        <v>18</v>
      </c>
      <c r="D523" s="164">
        <v>70</v>
      </c>
      <c r="E523" s="164"/>
      <c r="F523" s="164">
        <v>70</v>
      </c>
      <c r="G523" s="164">
        <v>70</v>
      </c>
      <c r="H523" s="164"/>
      <c r="I523" s="164">
        <v>70</v>
      </c>
      <c r="J523" s="164">
        <v>70</v>
      </c>
      <c r="K523" s="164"/>
      <c r="L523" s="164">
        <v>70</v>
      </c>
    </row>
    <row r="524" spans="1:12" x14ac:dyDescent="0.25">
      <c r="A524" s="158" t="s">
        <v>802</v>
      </c>
      <c r="B524" s="158"/>
      <c r="C524" s="159" t="s">
        <v>333</v>
      </c>
      <c r="D524" s="160">
        <f>D525+D527+D529</f>
        <v>100</v>
      </c>
      <c r="E524" s="160"/>
      <c r="F524" s="160">
        <f>F525+F527+F529</f>
        <v>100</v>
      </c>
      <c r="G524" s="160">
        <f>G525+G527+G529</f>
        <v>160</v>
      </c>
      <c r="H524" s="160"/>
      <c r="I524" s="160">
        <f>I525+I527+I529</f>
        <v>160</v>
      </c>
      <c r="J524" s="160">
        <f>J525+J527+J529</f>
        <v>160</v>
      </c>
      <c r="K524" s="160"/>
      <c r="L524" s="160">
        <f>L525+L527+L529</f>
        <v>160</v>
      </c>
    </row>
    <row r="525" spans="1:12" ht="26.25" x14ac:dyDescent="0.25">
      <c r="A525" s="161" t="s">
        <v>803</v>
      </c>
      <c r="B525" s="162"/>
      <c r="C525" s="184" t="s">
        <v>334</v>
      </c>
      <c r="D525" s="164">
        <f>D526</f>
        <v>70</v>
      </c>
      <c r="E525" s="164"/>
      <c r="F525" s="164">
        <f>F526</f>
        <v>70</v>
      </c>
      <c r="G525" s="164">
        <f>G526</f>
        <v>100</v>
      </c>
      <c r="H525" s="164"/>
      <c r="I525" s="164">
        <f>I526</f>
        <v>100</v>
      </c>
      <c r="J525" s="164">
        <f>J526</f>
        <v>100</v>
      </c>
      <c r="K525" s="164"/>
      <c r="L525" s="164">
        <f>L526</f>
        <v>100</v>
      </c>
    </row>
    <row r="526" spans="1:12" ht="26.25" x14ac:dyDescent="0.25">
      <c r="A526" s="161"/>
      <c r="B526" s="161" t="s">
        <v>17</v>
      </c>
      <c r="C526" s="163" t="s">
        <v>18</v>
      </c>
      <c r="D526" s="164">
        <v>70</v>
      </c>
      <c r="E526" s="164"/>
      <c r="F526" s="164">
        <v>70</v>
      </c>
      <c r="G526" s="164">
        <v>100</v>
      </c>
      <c r="H526" s="164"/>
      <c r="I526" s="164">
        <v>100</v>
      </c>
      <c r="J526" s="164">
        <v>100</v>
      </c>
      <c r="K526" s="164"/>
      <c r="L526" s="164">
        <v>100</v>
      </c>
    </row>
    <row r="527" spans="1:12" x14ac:dyDescent="0.25">
      <c r="A527" s="161" t="s">
        <v>804</v>
      </c>
      <c r="B527" s="161"/>
      <c r="C527" s="215" t="s">
        <v>335</v>
      </c>
      <c r="D527" s="164">
        <f>D528</f>
        <v>0</v>
      </c>
      <c r="E527" s="164"/>
      <c r="F527" s="164">
        <f>F528</f>
        <v>0</v>
      </c>
      <c r="G527" s="164">
        <f>G528</f>
        <v>20</v>
      </c>
      <c r="H527" s="164"/>
      <c r="I527" s="164">
        <f>I528</f>
        <v>20</v>
      </c>
      <c r="J527" s="164">
        <f>J528</f>
        <v>20</v>
      </c>
      <c r="K527" s="164"/>
      <c r="L527" s="164">
        <f>L528</f>
        <v>20</v>
      </c>
    </row>
    <row r="528" spans="1:12" ht="26.25" x14ac:dyDescent="0.25">
      <c r="A528" s="161"/>
      <c r="B528" s="161" t="s">
        <v>17</v>
      </c>
      <c r="C528" s="163" t="s">
        <v>18</v>
      </c>
      <c r="D528" s="164">
        <v>0</v>
      </c>
      <c r="E528" s="164"/>
      <c r="F528" s="164">
        <v>0</v>
      </c>
      <c r="G528" s="164">
        <v>20</v>
      </c>
      <c r="H528" s="164"/>
      <c r="I528" s="164">
        <v>20</v>
      </c>
      <c r="J528" s="164">
        <v>20</v>
      </c>
      <c r="K528" s="164"/>
      <c r="L528" s="164">
        <v>20</v>
      </c>
    </row>
    <row r="529" spans="1:12" ht="26.25" x14ac:dyDescent="0.25">
      <c r="A529" s="161" t="s">
        <v>805</v>
      </c>
      <c r="B529" s="161"/>
      <c r="C529" s="184" t="s">
        <v>336</v>
      </c>
      <c r="D529" s="164">
        <f>D530</f>
        <v>30</v>
      </c>
      <c r="E529" s="164"/>
      <c r="F529" s="164">
        <f>F530</f>
        <v>30</v>
      </c>
      <c r="G529" s="164">
        <f>G530</f>
        <v>40</v>
      </c>
      <c r="H529" s="164"/>
      <c r="I529" s="164">
        <f>I530</f>
        <v>40</v>
      </c>
      <c r="J529" s="164">
        <f>J530</f>
        <v>40</v>
      </c>
      <c r="K529" s="164"/>
      <c r="L529" s="164">
        <f>L530</f>
        <v>40</v>
      </c>
    </row>
    <row r="530" spans="1:12" ht="26.25" x14ac:dyDescent="0.25">
      <c r="A530" s="161"/>
      <c r="B530" s="161" t="s">
        <v>17</v>
      </c>
      <c r="C530" s="163" t="s">
        <v>18</v>
      </c>
      <c r="D530" s="164">
        <v>30</v>
      </c>
      <c r="E530" s="164"/>
      <c r="F530" s="164">
        <v>30</v>
      </c>
      <c r="G530" s="164">
        <v>40</v>
      </c>
      <c r="H530" s="164"/>
      <c r="I530" s="164">
        <v>40</v>
      </c>
      <c r="J530" s="164">
        <v>40</v>
      </c>
      <c r="K530" s="164"/>
      <c r="L530" s="164">
        <v>40</v>
      </c>
    </row>
    <row r="531" spans="1:12" ht="51.75" x14ac:dyDescent="0.25">
      <c r="A531" s="152" t="s">
        <v>337</v>
      </c>
      <c r="B531" s="152"/>
      <c r="C531" s="170" t="s">
        <v>338</v>
      </c>
      <c r="D531" s="154">
        <f>D532+D541+D554</f>
        <v>18263.2</v>
      </c>
      <c r="E531" s="154">
        <f>E532+E541+E554</f>
        <v>259.89999999999998</v>
      </c>
      <c r="F531" s="154">
        <f>F532+F541+F554</f>
        <v>18523.099999999999</v>
      </c>
      <c r="G531" s="154">
        <f>G532+G541+G554</f>
        <v>16126.500000000002</v>
      </c>
      <c r="H531" s="154"/>
      <c r="I531" s="154">
        <f>I532+I541+I554</f>
        <v>16126.500000000002</v>
      </c>
      <c r="J531" s="154">
        <f>J532+J541+J554</f>
        <v>15992.7</v>
      </c>
      <c r="K531" s="154"/>
      <c r="L531" s="154">
        <f>L532+L541+L554</f>
        <v>15992.7</v>
      </c>
    </row>
    <row r="532" spans="1:12" ht="39" x14ac:dyDescent="0.25">
      <c r="A532" s="158" t="s">
        <v>339</v>
      </c>
      <c r="B532" s="158"/>
      <c r="C532" s="201" t="s">
        <v>340</v>
      </c>
      <c r="D532" s="160">
        <f>D533+D535+D537</f>
        <v>14679.5</v>
      </c>
      <c r="E532" s="160">
        <f>E533+E535+E537</f>
        <v>259.89999999999998</v>
      </c>
      <c r="F532" s="160">
        <f>F533+F535+F537</f>
        <v>14939.4</v>
      </c>
      <c r="G532" s="160">
        <f>G533+G535+G537</f>
        <v>15007.300000000001</v>
      </c>
      <c r="H532" s="160"/>
      <c r="I532" s="160">
        <f>I533+I535+I537</f>
        <v>15007.300000000001</v>
      </c>
      <c r="J532" s="160">
        <f>J533+J535+J537</f>
        <v>15007.300000000001</v>
      </c>
      <c r="K532" s="160"/>
      <c r="L532" s="160">
        <f>L533+L535+L537</f>
        <v>15007.300000000001</v>
      </c>
    </row>
    <row r="533" spans="1:12" x14ac:dyDescent="0.25">
      <c r="A533" s="161" t="s">
        <v>341</v>
      </c>
      <c r="B533" s="161"/>
      <c r="C533" s="192" t="s">
        <v>460</v>
      </c>
      <c r="D533" s="164">
        <f>D534</f>
        <v>30</v>
      </c>
      <c r="E533" s="164"/>
      <c r="F533" s="164">
        <f>F534</f>
        <v>30</v>
      </c>
      <c r="G533" s="164">
        <f>G534</f>
        <v>25</v>
      </c>
      <c r="H533" s="164"/>
      <c r="I533" s="164">
        <f>I534</f>
        <v>25</v>
      </c>
      <c r="J533" s="164">
        <f>J534</f>
        <v>25</v>
      </c>
      <c r="K533" s="164"/>
      <c r="L533" s="164">
        <f>L534</f>
        <v>25</v>
      </c>
    </row>
    <row r="534" spans="1:12" ht="26.25" x14ac:dyDescent="0.25">
      <c r="A534" s="161"/>
      <c r="B534" s="161" t="s">
        <v>17</v>
      </c>
      <c r="C534" s="163" t="s">
        <v>18</v>
      </c>
      <c r="D534" s="164">
        <v>30</v>
      </c>
      <c r="E534" s="164"/>
      <c r="F534" s="164">
        <v>30</v>
      </c>
      <c r="G534" s="164">
        <v>25</v>
      </c>
      <c r="H534" s="164"/>
      <c r="I534" s="164">
        <v>25</v>
      </c>
      <c r="J534" s="164">
        <v>25</v>
      </c>
      <c r="K534" s="164"/>
      <c r="L534" s="164">
        <v>25</v>
      </c>
    </row>
    <row r="535" spans="1:12" ht="51.75" x14ac:dyDescent="0.25">
      <c r="A535" s="161" t="s">
        <v>342</v>
      </c>
      <c r="B535" s="161"/>
      <c r="C535" s="166" t="s">
        <v>443</v>
      </c>
      <c r="D535" s="164">
        <f>D536</f>
        <v>127.2</v>
      </c>
      <c r="E535" s="164"/>
      <c r="F535" s="164">
        <f>F536</f>
        <v>127.2</v>
      </c>
      <c r="G535" s="164">
        <f>G536</f>
        <v>70.2</v>
      </c>
      <c r="H535" s="164"/>
      <c r="I535" s="164">
        <f>I536</f>
        <v>70.2</v>
      </c>
      <c r="J535" s="164">
        <f>J536</f>
        <v>70.2</v>
      </c>
      <c r="K535" s="164"/>
      <c r="L535" s="164">
        <f>L536</f>
        <v>70.2</v>
      </c>
    </row>
    <row r="536" spans="1:12" ht="26.25" x14ac:dyDescent="0.25">
      <c r="A536" s="161"/>
      <c r="B536" s="161" t="s">
        <v>17</v>
      </c>
      <c r="C536" s="163" t="s">
        <v>18</v>
      </c>
      <c r="D536" s="164">
        <v>127.2</v>
      </c>
      <c r="E536" s="164"/>
      <c r="F536" s="164">
        <v>127.2</v>
      </c>
      <c r="G536" s="164">
        <v>70.2</v>
      </c>
      <c r="H536" s="164"/>
      <c r="I536" s="164">
        <v>70.2</v>
      </c>
      <c r="J536" s="164">
        <v>70.2</v>
      </c>
      <c r="K536" s="164"/>
      <c r="L536" s="164">
        <v>70.2</v>
      </c>
    </row>
    <row r="537" spans="1:12" ht="26.25" x14ac:dyDescent="0.25">
      <c r="A537" s="161" t="s">
        <v>343</v>
      </c>
      <c r="B537" s="161"/>
      <c r="C537" s="216" t="s">
        <v>853</v>
      </c>
      <c r="D537" s="164">
        <f>SUM(D538+D539)</f>
        <v>14522.3</v>
      </c>
      <c r="E537" s="164">
        <f>SUM(E538+E539)</f>
        <v>259.89999999999998</v>
      </c>
      <c r="F537" s="164">
        <f>SUM(F538+F539)</f>
        <v>14782.199999999999</v>
      </c>
      <c r="G537" s="164">
        <f>SUM(G538+G539)</f>
        <v>14912.1</v>
      </c>
      <c r="H537" s="164"/>
      <c r="I537" s="164">
        <f>SUM(I538+I539)</f>
        <v>14912.1</v>
      </c>
      <c r="J537" s="164">
        <f>SUM(J538+J539)</f>
        <v>14912.1</v>
      </c>
      <c r="K537" s="164"/>
      <c r="L537" s="164">
        <f>SUM(L538+L539)</f>
        <v>14912.1</v>
      </c>
    </row>
    <row r="538" spans="1:12" ht="51.75" x14ac:dyDescent="0.25">
      <c r="A538" s="161"/>
      <c r="B538" s="161" t="s">
        <v>30</v>
      </c>
      <c r="C538" s="163" t="s">
        <v>453</v>
      </c>
      <c r="D538" s="164">
        <v>13074.3</v>
      </c>
      <c r="E538" s="164">
        <v>259.89999999999998</v>
      </c>
      <c r="F538" s="164">
        <f>SUM(D538:E538)</f>
        <v>13334.199999999999</v>
      </c>
      <c r="G538" s="164">
        <v>13464.1</v>
      </c>
      <c r="H538" s="164"/>
      <c r="I538" s="164">
        <v>13464.1</v>
      </c>
      <c r="J538" s="164">
        <v>13464.1</v>
      </c>
      <c r="K538" s="164"/>
      <c r="L538" s="164">
        <v>13464.1</v>
      </c>
    </row>
    <row r="539" spans="1:12" ht="26.25" x14ac:dyDescent="0.25">
      <c r="A539" s="161"/>
      <c r="B539" s="161" t="s">
        <v>17</v>
      </c>
      <c r="C539" s="163" t="s">
        <v>18</v>
      </c>
      <c r="D539" s="164">
        <v>1448</v>
      </c>
      <c r="E539" s="164"/>
      <c r="F539" s="164">
        <v>1448</v>
      </c>
      <c r="G539" s="164">
        <v>1448</v>
      </c>
      <c r="H539" s="164"/>
      <c r="I539" s="164">
        <v>1448</v>
      </c>
      <c r="J539" s="164">
        <v>1448</v>
      </c>
      <c r="K539" s="164"/>
      <c r="L539" s="164">
        <v>1448</v>
      </c>
    </row>
    <row r="540" spans="1:12" x14ac:dyDescent="0.25">
      <c r="A540" s="161"/>
      <c r="B540" s="161" t="s">
        <v>32</v>
      </c>
      <c r="C540" s="163" t="s">
        <v>33</v>
      </c>
      <c r="D540" s="164">
        <v>0</v>
      </c>
      <c r="E540" s="164"/>
      <c r="F540" s="164">
        <v>0</v>
      </c>
      <c r="G540" s="164">
        <v>0</v>
      </c>
      <c r="H540" s="164"/>
      <c r="I540" s="164">
        <v>0</v>
      </c>
      <c r="J540" s="164">
        <v>0</v>
      </c>
      <c r="K540" s="164"/>
      <c r="L540" s="164">
        <v>0</v>
      </c>
    </row>
    <row r="541" spans="1:12" ht="26.25" x14ac:dyDescent="0.25">
      <c r="A541" s="158" t="s">
        <v>344</v>
      </c>
      <c r="B541" s="158"/>
      <c r="C541" s="201" t="s">
        <v>345</v>
      </c>
      <c r="D541" s="160">
        <f>D542+D544+D547+D551+D549</f>
        <v>3463.7</v>
      </c>
      <c r="E541" s="160">
        <f>E542+E544+E547+E551+E549</f>
        <v>0</v>
      </c>
      <c r="F541" s="160">
        <f>F542+F544+F547+F551+F549</f>
        <v>3463.7</v>
      </c>
      <c r="G541" s="160">
        <f>G542+G544+G547+G551+G549</f>
        <v>1099.2</v>
      </c>
      <c r="H541" s="160"/>
      <c r="I541" s="160">
        <f>I542+I544+I547+I551+I549</f>
        <v>1099.2</v>
      </c>
      <c r="J541" s="160">
        <f>J542+J544+J547+J551+J549</f>
        <v>914.5</v>
      </c>
      <c r="K541" s="160"/>
      <c r="L541" s="160">
        <f>L542+L544+L547+L551+L549</f>
        <v>914.5</v>
      </c>
    </row>
    <row r="542" spans="1:12" ht="26.25" x14ac:dyDescent="0.25">
      <c r="A542" s="161" t="s">
        <v>346</v>
      </c>
      <c r="B542" s="161"/>
      <c r="C542" s="202" t="s">
        <v>347</v>
      </c>
      <c r="D542" s="164">
        <f>D543</f>
        <v>339.5</v>
      </c>
      <c r="E542" s="164"/>
      <c r="F542" s="164">
        <f>F543</f>
        <v>339.5</v>
      </c>
      <c r="G542" s="164">
        <f>G543</f>
        <v>373.6</v>
      </c>
      <c r="H542" s="164"/>
      <c r="I542" s="164">
        <f>I543</f>
        <v>373.6</v>
      </c>
      <c r="J542" s="164">
        <f>J543</f>
        <v>197.5</v>
      </c>
      <c r="K542" s="164"/>
      <c r="L542" s="164">
        <f>L543</f>
        <v>197.5</v>
      </c>
    </row>
    <row r="543" spans="1:12" ht="26.25" x14ac:dyDescent="0.25">
      <c r="A543" s="161"/>
      <c r="B543" s="161" t="s">
        <v>17</v>
      </c>
      <c r="C543" s="163" t="s">
        <v>18</v>
      </c>
      <c r="D543" s="164">
        <v>339.5</v>
      </c>
      <c r="E543" s="164"/>
      <c r="F543" s="164">
        <v>339.5</v>
      </c>
      <c r="G543" s="164">
        <v>373.6</v>
      </c>
      <c r="H543" s="164"/>
      <c r="I543" s="164">
        <v>373.6</v>
      </c>
      <c r="J543" s="164">
        <v>197.5</v>
      </c>
      <c r="K543" s="164"/>
      <c r="L543" s="164">
        <v>197.5</v>
      </c>
    </row>
    <row r="544" spans="1:12" ht="26.25" x14ac:dyDescent="0.25">
      <c r="A544" s="161" t="s">
        <v>348</v>
      </c>
      <c r="B544" s="161"/>
      <c r="C544" s="166" t="s">
        <v>349</v>
      </c>
      <c r="D544" s="164">
        <f>D545</f>
        <v>918</v>
      </c>
      <c r="E544" s="164">
        <f>E545+E546</f>
        <v>0</v>
      </c>
      <c r="F544" s="164">
        <f>F545+F546</f>
        <v>918</v>
      </c>
      <c r="G544" s="164">
        <f>G545</f>
        <v>100.8</v>
      </c>
      <c r="H544" s="164"/>
      <c r="I544" s="164">
        <f>I545</f>
        <v>100.8</v>
      </c>
      <c r="J544" s="164">
        <f>J545</f>
        <v>300.8</v>
      </c>
      <c r="K544" s="164"/>
      <c r="L544" s="164">
        <f>L545</f>
        <v>300.8</v>
      </c>
    </row>
    <row r="545" spans="1:12" ht="26.25" x14ac:dyDescent="0.25">
      <c r="A545" s="161"/>
      <c r="B545" s="161" t="s">
        <v>17</v>
      </c>
      <c r="C545" s="163" t="s">
        <v>18</v>
      </c>
      <c r="D545" s="164">
        <v>918</v>
      </c>
      <c r="E545" s="164">
        <v>-70</v>
      </c>
      <c r="F545" s="164">
        <f>SUM(D545:E545)</f>
        <v>848</v>
      </c>
      <c r="G545" s="164">
        <v>100.8</v>
      </c>
      <c r="H545" s="164"/>
      <c r="I545" s="164">
        <v>100.8</v>
      </c>
      <c r="J545" s="164">
        <v>300.8</v>
      </c>
      <c r="K545" s="164"/>
      <c r="L545" s="164">
        <v>300.8</v>
      </c>
    </row>
    <row r="546" spans="1:12" x14ac:dyDescent="0.25">
      <c r="A546" s="161"/>
      <c r="B546" s="161" t="s">
        <v>32</v>
      </c>
      <c r="C546" s="163" t="s">
        <v>33</v>
      </c>
      <c r="D546" s="164"/>
      <c r="E546" s="164">
        <v>70</v>
      </c>
      <c r="F546" s="164">
        <f>SUM(E546)</f>
        <v>70</v>
      </c>
      <c r="G546" s="164"/>
      <c r="H546" s="164"/>
      <c r="I546" s="164">
        <v>0</v>
      </c>
      <c r="J546" s="164"/>
      <c r="K546" s="164"/>
      <c r="L546" s="164">
        <v>0</v>
      </c>
    </row>
    <row r="547" spans="1:12" ht="26.25" hidden="1" x14ac:dyDescent="0.25">
      <c r="A547" s="161" t="s">
        <v>350</v>
      </c>
      <c r="B547" s="161"/>
      <c r="C547" s="216" t="s">
        <v>351</v>
      </c>
      <c r="D547" s="164">
        <f>D548</f>
        <v>0</v>
      </c>
      <c r="E547" s="164"/>
      <c r="F547" s="164">
        <f>F548</f>
        <v>0</v>
      </c>
      <c r="G547" s="164">
        <f>G548</f>
        <v>0</v>
      </c>
      <c r="H547" s="164"/>
      <c r="I547" s="164">
        <f>I548</f>
        <v>0</v>
      </c>
      <c r="J547" s="164">
        <f>J548</f>
        <v>0</v>
      </c>
      <c r="K547" s="164"/>
      <c r="L547" s="164">
        <f>L548</f>
        <v>0</v>
      </c>
    </row>
    <row r="548" spans="1:12" ht="26.25" hidden="1" x14ac:dyDescent="0.25">
      <c r="A548" s="161"/>
      <c r="B548" s="161" t="s">
        <v>17</v>
      </c>
      <c r="C548" s="163" t="s">
        <v>18</v>
      </c>
      <c r="D548" s="377">
        <v>0</v>
      </c>
      <c r="E548" s="377"/>
      <c r="F548" s="377">
        <v>0</v>
      </c>
      <c r="G548" s="377">
        <v>0</v>
      </c>
      <c r="H548" s="377"/>
      <c r="I548" s="377">
        <v>0</v>
      </c>
      <c r="J548" s="377">
        <v>0</v>
      </c>
      <c r="K548" s="377"/>
      <c r="L548" s="377">
        <v>0</v>
      </c>
    </row>
    <row r="549" spans="1:12" ht="26.25" x14ac:dyDescent="0.25">
      <c r="A549" s="161" t="s">
        <v>352</v>
      </c>
      <c r="B549" s="161"/>
      <c r="C549" s="163" t="s">
        <v>353</v>
      </c>
      <c r="D549" s="164">
        <f>D550</f>
        <v>1601.9</v>
      </c>
      <c r="E549" s="164"/>
      <c r="F549" s="164">
        <f>F550</f>
        <v>1601.9</v>
      </c>
      <c r="G549" s="164">
        <f>G550</f>
        <v>0</v>
      </c>
      <c r="H549" s="164"/>
      <c r="I549" s="164">
        <f>I550</f>
        <v>0</v>
      </c>
      <c r="J549" s="164">
        <f>J550</f>
        <v>0</v>
      </c>
      <c r="K549" s="164"/>
      <c r="L549" s="164">
        <f>L550</f>
        <v>0</v>
      </c>
    </row>
    <row r="550" spans="1:12" ht="26.25" x14ac:dyDescent="0.25">
      <c r="A550" s="161"/>
      <c r="B550" s="161" t="s">
        <v>17</v>
      </c>
      <c r="C550" s="163" t="s">
        <v>18</v>
      </c>
      <c r="D550" s="38">
        <f>1601.9-400+400</f>
        <v>1601.9</v>
      </c>
      <c r="E550" s="38"/>
      <c r="F550" s="38">
        <f>1601.9-400+400</f>
        <v>1601.9</v>
      </c>
      <c r="G550" s="38">
        <v>0</v>
      </c>
      <c r="H550" s="38"/>
      <c r="I550" s="38">
        <v>0</v>
      </c>
      <c r="J550" s="38">
        <v>0</v>
      </c>
      <c r="K550" s="38"/>
      <c r="L550" s="38">
        <v>0</v>
      </c>
    </row>
    <row r="551" spans="1:12" x14ac:dyDescent="0.25">
      <c r="A551" s="161" t="s">
        <v>354</v>
      </c>
      <c r="B551" s="161"/>
      <c r="C551" s="216" t="s">
        <v>355</v>
      </c>
      <c r="D551" s="164">
        <f>D552+D553</f>
        <v>604.29999999999995</v>
      </c>
      <c r="E551" s="164">
        <f>E552+E553</f>
        <v>0</v>
      </c>
      <c r="F551" s="164">
        <f>F552+F553</f>
        <v>604.29999999999995</v>
      </c>
      <c r="G551" s="164">
        <f>G552+G553</f>
        <v>624.79999999999995</v>
      </c>
      <c r="H551" s="164"/>
      <c r="I551" s="164">
        <f>I552+I553</f>
        <v>624.79999999999995</v>
      </c>
      <c r="J551" s="164">
        <f>J552+J553</f>
        <v>416.2</v>
      </c>
      <c r="K551" s="164"/>
      <c r="L551" s="164">
        <f>L552+L553</f>
        <v>416.2</v>
      </c>
    </row>
    <row r="552" spans="1:12" ht="51.75" x14ac:dyDescent="0.25">
      <c r="A552" s="161"/>
      <c r="B552" s="161" t="s">
        <v>30</v>
      </c>
      <c r="C552" s="163" t="s">
        <v>453</v>
      </c>
      <c r="D552" s="164">
        <v>462.4</v>
      </c>
      <c r="E552" s="164"/>
      <c r="F552" s="164">
        <f>SUM(D552:E552)</f>
        <v>462.4</v>
      </c>
      <c r="G552" s="164">
        <v>491</v>
      </c>
      <c r="H552" s="164"/>
      <c r="I552" s="164">
        <v>491</v>
      </c>
      <c r="J552" s="164">
        <v>416.2</v>
      </c>
      <c r="K552" s="164"/>
      <c r="L552" s="164">
        <v>416.2</v>
      </c>
    </row>
    <row r="553" spans="1:12" ht="26.25" x14ac:dyDescent="0.25">
      <c r="A553" s="161"/>
      <c r="B553" s="161" t="s">
        <v>17</v>
      </c>
      <c r="C553" s="163" t="s">
        <v>18</v>
      </c>
      <c r="D553" s="164">
        <v>141.9</v>
      </c>
      <c r="E553" s="164"/>
      <c r="F553" s="164">
        <f>SUM(D553:E553)</f>
        <v>141.9</v>
      </c>
      <c r="G553" s="164">
        <v>133.80000000000001</v>
      </c>
      <c r="H553" s="164"/>
      <c r="I553" s="164">
        <v>133.80000000000001</v>
      </c>
      <c r="J553" s="164">
        <v>0</v>
      </c>
      <c r="K553" s="164"/>
      <c r="L553" s="164">
        <v>0</v>
      </c>
    </row>
    <row r="554" spans="1:12" ht="26.25" x14ac:dyDescent="0.25">
      <c r="A554" s="158" t="s">
        <v>356</v>
      </c>
      <c r="B554" s="158"/>
      <c r="C554" s="201" t="s">
        <v>358</v>
      </c>
      <c r="D554" s="160">
        <f t="shared" ref="D554:L555" si="65">D555</f>
        <v>120</v>
      </c>
      <c r="E554" s="160"/>
      <c r="F554" s="160">
        <f t="shared" si="65"/>
        <v>120</v>
      </c>
      <c r="G554" s="160">
        <f t="shared" si="65"/>
        <v>20</v>
      </c>
      <c r="H554" s="160"/>
      <c r="I554" s="160">
        <f t="shared" si="65"/>
        <v>20</v>
      </c>
      <c r="J554" s="160">
        <f t="shared" si="65"/>
        <v>70.900000000000006</v>
      </c>
      <c r="K554" s="160"/>
      <c r="L554" s="160">
        <f t="shared" si="65"/>
        <v>70.900000000000006</v>
      </c>
    </row>
    <row r="555" spans="1:12" x14ac:dyDescent="0.25">
      <c r="A555" s="161" t="s">
        <v>806</v>
      </c>
      <c r="B555" s="161"/>
      <c r="C555" s="216" t="s">
        <v>359</v>
      </c>
      <c r="D555" s="164">
        <f t="shared" si="65"/>
        <v>120</v>
      </c>
      <c r="E555" s="164"/>
      <c r="F555" s="164">
        <f t="shared" si="65"/>
        <v>120</v>
      </c>
      <c r="G555" s="164">
        <f t="shared" si="65"/>
        <v>20</v>
      </c>
      <c r="H555" s="164"/>
      <c r="I555" s="164">
        <f t="shared" si="65"/>
        <v>20</v>
      </c>
      <c r="J555" s="164">
        <f t="shared" si="65"/>
        <v>70.900000000000006</v>
      </c>
      <c r="K555" s="164"/>
      <c r="L555" s="164">
        <f t="shared" si="65"/>
        <v>70.900000000000006</v>
      </c>
    </row>
    <row r="556" spans="1:12" ht="26.25" x14ac:dyDescent="0.25">
      <c r="A556" s="161"/>
      <c r="B556" s="161" t="s">
        <v>17</v>
      </c>
      <c r="C556" s="163" t="s">
        <v>18</v>
      </c>
      <c r="D556" s="164">
        <v>120</v>
      </c>
      <c r="E556" s="164"/>
      <c r="F556" s="164">
        <v>120</v>
      </c>
      <c r="G556" s="164">
        <v>20</v>
      </c>
      <c r="H556" s="164"/>
      <c r="I556" s="164">
        <v>20</v>
      </c>
      <c r="J556" s="164">
        <v>70.900000000000006</v>
      </c>
      <c r="K556" s="164"/>
      <c r="L556" s="164">
        <v>70.900000000000006</v>
      </c>
    </row>
    <row r="557" spans="1:12" ht="39" x14ac:dyDescent="0.25">
      <c r="A557" s="152" t="s">
        <v>360</v>
      </c>
      <c r="B557" s="152"/>
      <c r="C557" s="170" t="s">
        <v>361</v>
      </c>
      <c r="D557" s="154">
        <f>D558</f>
        <v>0</v>
      </c>
      <c r="E557" s="154"/>
      <c r="F557" s="154">
        <f>F558</f>
        <v>0</v>
      </c>
      <c r="G557" s="154">
        <f t="shared" ref="G557:L557" si="66">G558</f>
        <v>0</v>
      </c>
      <c r="H557" s="154"/>
      <c r="I557" s="154">
        <f t="shared" si="66"/>
        <v>0</v>
      </c>
      <c r="J557" s="154">
        <f t="shared" si="66"/>
        <v>7956</v>
      </c>
      <c r="K557" s="154"/>
      <c r="L557" s="154">
        <f t="shared" si="66"/>
        <v>7956</v>
      </c>
    </row>
    <row r="558" spans="1:12" ht="39" x14ac:dyDescent="0.25">
      <c r="A558" s="155" t="s">
        <v>362</v>
      </c>
      <c r="B558" s="182"/>
      <c r="C558" s="156" t="s">
        <v>363</v>
      </c>
      <c r="D558" s="157">
        <f t="shared" ref="D558:L560" si="67">D559</f>
        <v>0</v>
      </c>
      <c r="E558" s="157"/>
      <c r="F558" s="157">
        <f t="shared" si="67"/>
        <v>0</v>
      </c>
      <c r="G558" s="157">
        <f t="shared" si="67"/>
        <v>0</v>
      </c>
      <c r="H558" s="157"/>
      <c r="I558" s="157">
        <f t="shared" si="67"/>
        <v>0</v>
      </c>
      <c r="J558" s="157">
        <f t="shared" si="67"/>
        <v>7956</v>
      </c>
      <c r="K558" s="157"/>
      <c r="L558" s="157">
        <f t="shared" si="67"/>
        <v>7956</v>
      </c>
    </row>
    <row r="559" spans="1:12" ht="39" x14ac:dyDescent="0.25">
      <c r="A559" s="158" t="s">
        <v>436</v>
      </c>
      <c r="B559" s="168"/>
      <c r="C559" s="159" t="s">
        <v>365</v>
      </c>
      <c r="D559" s="217">
        <f t="shared" si="67"/>
        <v>0</v>
      </c>
      <c r="E559" s="217"/>
      <c r="F559" s="217">
        <f t="shared" si="67"/>
        <v>0</v>
      </c>
      <c r="G559" s="217">
        <f t="shared" si="67"/>
        <v>0</v>
      </c>
      <c r="H559" s="217"/>
      <c r="I559" s="217">
        <f t="shared" si="67"/>
        <v>0</v>
      </c>
      <c r="J559" s="217">
        <f t="shared" si="67"/>
        <v>7956</v>
      </c>
      <c r="K559" s="217"/>
      <c r="L559" s="217">
        <f t="shared" si="67"/>
        <v>7956</v>
      </c>
    </row>
    <row r="560" spans="1:12" ht="39" x14ac:dyDescent="0.25">
      <c r="A560" s="161" t="s">
        <v>364</v>
      </c>
      <c r="B560" s="161"/>
      <c r="C560" s="163" t="s">
        <v>435</v>
      </c>
      <c r="D560" s="164">
        <f t="shared" si="67"/>
        <v>0</v>
      </c>
      <c r="E560" s="164"/>
      <c r="F560" s="164">
        <f t="shared" si="67"/>
        <v>0</v>
      </c>
      <c r="G560" s="164">
        <f t="shared" si="67"/>
        <v>0</v>
      </c>
      <c r="H560" s="164"/>
      <c r="I560" s="164">
        <f t="shared" si="67"/>
        <v>0</v>
      </c>
      <c r="J560" s="164">
        <f>J561+J563</f>
        <v>7956</v>
      </c>
      <c r="K560" s="164"/>
      <c r="L560" s="164">
        <f>L561+L563</f>
        <v>7956</v>
      </c>
    </row>
    <row r="561" spans="1:12" x14ac:dyDescent="0.25">
      <c r="A561" s="161"/>
      <c r="B561" s="161" t="s">
        <v>37</v>
      </c>
      <c r="C561" s="163" t="s">
        <v>38</v>
      </c>
      <c r="D561" s="164">
        <v>0</v>
      </c>
      <c r="E561" s="164"/>
      <c r="F561" s="164">
        <v>0</v>
      </c>
      <c r="G561" s="164">
        <v>0</v>
      </c>
      <c r="H561" s="164"/>
      <c r="I561" s="164">
        <v>0</v>
      </c>
      <c r="J561" s="164">
        <f>J562</f>
        <v>6117.2</v>
      </c>
      <c r="K561" s="164"/>
      <c r="L561" s="164">
        <f>L562</f>
        <v>6117.2</v>
      </c>
    </row>
    <row r="562" spans="1:12" x14ac:dyDescent="0.25">
      <c r="A562" s="161"/>
      <c r="B562" s="161"/>
      <c r="C562" s="209" t="s">
        <v>193</v>
      </c>
      <c r="D562" s="164">
        <v>0</v>
      </c>
      <c r="E562" s="164"/>
      <c r="F562" s="164">
        <v>0</v>
      </c>
      <c r="G562" s="164">
        <v>0</v>
      </c>
      <c r="H562" s="164"/>
      <c r="I562" s="164">
        <v>0</v>
      </c>
      <c r="J562" s="164">
        <v>6117.2</v>
      </c>
      <c r="K562" s="164"/>
      <c r="L562" s="164">
        <v>6117.2</v>
      </c>
    </row>
    <row r="563" spans="1:12" ht="26.25" x14ac:dyDescent="0.25">
      <c r="A563" s="161"/>
      <c r="B563" s="161" t="s">
        <v>187</v>
      </c>
      <c r="C563" s="163" t="s">
        <v>188</v>
      </c>
      <c r="D563" s="164">
        <v>0</v>
      </c>
      <c r="E563" s="164"/>
      <c r="F563" s="164">
        <v>0</v>
      </c>
      <c r="G563" s="164">
        <v>0</v>
      </c>
      <c r="H563" s="164"/>
      <c r="I563" s="164">
        <v>0</v>
      </c>
      <c r="J563" s="164">
        <f>J564</f>
        <v>1838.8</v>
      </c>
      <c r="K563" s="164"/>
      <c r="L563" s="164">
        <f>L564</f>
        <v>1838.8</v>
      </c>
    </row>
    <row r="564" spans="1:12" x14ac:dyDescent="0.25">
      <c r="A564" s="161"/>
      <c r="B564" s="161"/>
      <c r="C564" s="209" t="s">
        <v>193</v>
      </c>
      <c r="D564" s="164">
        <v>0</v>
      </c>
      <c r="E564" s="164"/>
      <c r="F564" s="164">
        <v>0</v>
      </c>
      <c r="G564" s="164">
        <v>0</v>
      </c>
      <c r="H564" s="164"/>
      <c r="I564" s="164">
        <v>0</v>
      </c>
      <c r="J564" s="164">
        <v>1838.8</v>
      </c>
      <c r="K564" s="164"/>
      <c r="L564" s="164">
        <v>1838.8</v>
      </c>
    </row>
    <row r="565" spans="1:12" ht="39" x14ac:dyDescent="0.25">
      <c r="A565" s="152" t="s">
        <v>366</v>
      </c>
      <c r="B565" s="214"/>
      <c r="C565" s="170" t="s">
        <v>1189</v>
      </c>
      <c r="D565" s="154">
        <f>D566+D580</f>
        <v>4428.72</v>
      </c>
      <c r="E565" s="154">
        <f>E566+E580</f>
        <v>0</v>
      </c>
      <c r="F565" s="154">
        <f>F566+F580</f>
        <v>4428.72</v>
      </c>
      <c r="G565" s="154">
        <f>G566+G580</f>
        <v>3811.1</v>
      </c>
      <c r="H565" s="154"/>
      <c r="I565" s="154">
        <f>I566+I580</f>
        <v>3811.1</v>
      </c>
      <c r="J565" s="154">
        <f>J566+J580</f>
        <v>2300</v>
      </c>
      <c r="K565" s="154"/>
      <c r="L565" s="154">
        <f>L566+L580</f>
        <v>2300</v>
      </c>
    </row>
    <row r="566" spans="1:12" x14ac:dyDescent="0.25">
      <c r="A566" s="158" t="s">
        <v>367</v>
      </c>
      <c r="B566" s="168"/>
      <c r="C566" s="159" t="s">
        <v>368</v>
      </c>
      <c r="D566" s="160">
        <f>D567+D574+D569+D578</f>
        <v>4178.72</v>
      </c>
      <c r="E566" s="160">
        <f>E567+E574+E569+E578</f>
        <v>0</v>
      </c>
      <c r="F566" s="160">
        <f>F567+F574+F569+F578</f>
        <v>4178.72</v>
      </c>
      <c r="G566" s="160">
        <f>G567+G574</f>
        <v>3811.1</v>
      </c>
      <c r="H566" s="160"/>
      <c r="I566" s="160">
        <f>I567+I574</f>
        <v>3811.1</v>
      </c>
      <c r="J566" s="160">
        <f>J567+J574</f>
        <v>2000</v>
      </c>
      <c r="K566" s="160"/>
      <c r="L566" s="160">
        <f>L567+L574</f>
        <v>2000</v>
      </c>
    </row>
    <row r="567" spans="1:12" x14ac:dyDescent="0.25">
      <c r="A567" s="161" t="s">
        <v>474</v>
      </c>
      <c r="B567" s="161"/>
      <c r="C567" s="163" t="s">
        <v>748</v>
      </c>
      <c r="D567" s="164">
        <f>D568</f>
        <v>1083.9000000000001</v>
      </c>
      <c r="E567" s="164"/>
      <c r="F567" s="164">
        <f>F568</f>
        <v>1083.9000000000001</v>
      </c>
      <c r="G567" s="164">
        <f>G568</f>
        <v>500</v>
      </c>
      <c r="H567" s="164"/>
      <c r="I567" s="164">
        <f>I568</f>
        <v>500</v>
      </c>
      <c r="J567" s="164">
        <f>J568</f>
        <v>1000</v>
      </c>
      <c r="K567" s="164"/>
      <c r="L567" s="164">
        <f>L568</f>
        <v>1000</v>
      </c>
    </row>
    <row r="568" spans="1:12" ht="26.25" x14ac:dyDescent="0.25">
      <c r="A568" s="161"/>
      <c r="B568" s="161" t="s">
        <v>17</v>
      </c>
      <c r="C568" s="163" t="s">
        <v>18</v>
      </c>
      <c r="D568" s="164">
        <v>1083.9000000000001</v>
      </c>
      <c r="E568" s="164"/>
      <c r="F568" s="164">
        <f>SUM(D568:E568)</f>
        <v>1083.9000000000001</v>
      </c>
      <c r="G568" s="164">
        <v>500</v>
      </c>
      <c r="H568" s="164"/>
      <c r="I568" s="164">
        <v>500</v>
      </c>
      <c r="J568" s="164">
        <v>1000</v>
      </c>
      <c r="K568" s="164"/>
      <c r="L568" s="164">
        <v>1000</v>
      </c>
    </row>
    <row r="569" spans="1:12" x14ac:dyDescent="0.25">
      <c r="A569" s="161" t="s">
        <v>1111</v>
      </c>
      <c r="B569" s="161"/>
      <c r="C569" s="163" t="s">
        <v>1112</v>
      </c>
      <c r="D569" s="164">
        <f>D570</f>
        <v>107.1</v>
      </c>
      <c r="E569" s="164"/>
      <c r="F569" s="164">
        <f>F570</f>
        <v>107.1</v>
      </c>
      <c r="G569" s="164"/>
      <c r="H569" s="164"/>
      <c r="I569" s="164">
        <v>0</v>
      </c>
      <c r="J569" s="164"/>
      <c r="K569" s="164"/>
      <c r="L569" s="164">
        <v>0</v>
      </c>
    </row>
    <row r="570" spans="1:12" ht="26.25" x14ac:dyDescent="0.25">
      <c r="A570" s="161"/>
      <c r="B570" s="161" t="s">
        <v>17</v>
      </c>
      <c r="C570" s="163" t="s">
        <v>18</v>
      </c>
      <c r="D570" s="164">
        <f>D571+D572+D573</f>
        <v>107.1</v>
      </c>
      <c r="E570" s="164"/>
      <c r="F570" s="164">
        <f>F571+F572+F573</f>
        <v>107.1</v>
      </c>
      <c r="G570" s="164"/>
      <c r="H570" s="164"/>
      <c r="I570" s="164">
        <v>0</v>
      </c>
      <c r="J570" s="164"/>
      <c r="K570" s="164"/>
      <c r="L570" s="164">
        <v>0</v>
      </c>
    </row>
    <row r="571" spans="1:12" x14ac:dyDescent="0.25">
      <c r="A571" s="161"/>
      <c r="B571" s="161"/>
      <c r="C571" s="209" t="s">
        <v>1113</v>
      </c>
      <c r="D571" s="164">
        <v>61.5</v>
      </c>
      <c r="E571" s="164"/>
      <c r="F571" s="164">
        <v>61.5</v>
      </c>
      <c r="G571" s="164"/>
      <c r="H571" s="164"/>
      <c r="I571" s="164">
        <v>0</v>
      </c>
      <c r="J571" s="164"/>
      <c r="K571" s="164"/>
      <c r="L571" s="164">
        <v>0</v>
      </c>
    </row>
    <row r="572" spans="1:12" x14ac:dyDescent="0.25">
      <c r="A572" s="161"/>
      <c r="B572" s="161"/>
      <c r="C572" s="209" t="s">
        <v>192</v>
      </c>
      <c r="D572" s="164">
        <v>29.5</v>
      </c>
      <c r="E572" s="164"/>
      <c r="F572" s="164">
        <v>29.5</v>
      </c>
      <c r="G572" s="164"/>
      <c r="H572" s="164"/>
      <c r="I572" s="164">
        <v>0</v>
      </c>
      <c r="J572" s="164"/>
      <c r="K572" s="164"/>
      <c r="L572" s="164">
        <v>0</v>
      </c>
    </row>
    <row r="573" spans="1:12" x14ac:dyDescent="0.25">
      <c r="A573" s="161"/>
      <c r="B573" s="161"/>
      <c r="C573" s="163" t="s">
        <v>450</v>
      </c>
      <c r="D573" s="164">
        <v>16.100000000000001</v>
      </c>
      <c r="E573" s="164"/>
      <c r="F573" s="164">
        <v>16.100000000000001</v>
      </c>
      <c r="G573" s="164"/>
      <c r="H573" s="164"/>
      <c r="I573" s="164">
        <v>0</v>
      </c>
      <c r="J573" s="164"/>
      <c r="K573" s="164"/>
      <c r="L573" s="164">
        <v>0</v>
      </c>
    </row>
    <row r="574" spans="1:12" ht="25.5" x14ac:dyDescent="0.25">
      <c r="A574" s="161" t="s">
        <v>465</v>
      </c>
      <c r="B574" s="161"/>
      <c r="C574" s="192" t="s">
        <v>746</v>
      </c>
      <c r="D574" s="164">
        <f>D575</f>
        <v>2915.7200000000003</v>
      </c>
      <c r="E574" s="164"/>
      <c r="F574" s="164">
        <f>F575</f>
        <v>2915.7200000000003</v>
      </c>
      <c r="G574" s="164">
        <f>G575</f>
        <v>3311.1</v>
      </c>
      <c r="H574" s="164"/>
      <c r="I574" s="164">
        <f>I575</f>
        <v>3311.1</v>
      </c>
      <c r="J574" s="164">
        <f>J575</f>
        <v>1000</v>
      </c>
      <c r="K574" s="164"/>
      <c r="L574" s="164">
        <f>L575</f>
        <v>1000</v>
      </c>
    </row>
    <row r="575" spans="1:12" ht="26.25" x14ac:dyDescent="0.25">
      <c r="A575" s="161"/>
      <c r="B575" s="161" t="s">
        <v>17</v>
      </c>
      <c r="C575" s="163" t="s">
        <v>18</v>
      </c>
      <c r="D575" s="164">
        <f>D576+D577</f>
        <v>2915.7200000000003</v>
      </c>
      <c r="E575" s="164"/>
      <c r="F575" s="164">
        <f>F576+F577</f>
        <v>2915.7200000000003</v>
      </c>
      <c r="G575" s="164">
        <f>G576+G577</f>
        <v>3311.1</v>
      </c>
      <c r="H575" s="164"/>
      <c r="I575" s="164">
        <f>I576+I577</f>
        <v>3311.1</v>
      </c>
      <c r="J575" s="164">
        <v>1000</v>
      </c>
      <c r="K575" s="164"/>
      <c r="L575" s="164">
        <v>1000</v>
      </c>
    </row>
    <row r="576" spans="1:12" x14ac:dyDescent="0.25">
      <c r="A576" s="161"/>
      <c r="B576" s="161"/>
      <c r="C576" s="209" t="s">
        <v>192</v>
      </c>
      <c r="D576" s="164">
        <v>2478.3620000000001</v>
      </c>
      <c r="E576" s="164"/>
      <c r="F576" s="164">
        <f>SUM(D576:E576)</f>
        <v>2478.3620000000001</v>
      </c>
      <c r="G576" s="164">
        <v>2814.4</v>
      </c>
      <c r="H576" s="164"/>
      <c r="I576" s="164">
        <v>2814.4</v>
      </c>
      <c r="J576" s="164">
        <v>0</v>
      </c>
      <c r="K576" s="164"/>
      <c r="L576" s="164">
        <v>0</v>
      </c>
    </row>
    <row r="577" spans="1:12" x14ac:dyDescent="0.25">
      <c r="A577" s="161"/>
      <c r="B577" s="161"/>
      <c r="C577" s="163" t="s">
        <v>450</v>
      </c>
      <c r="D577" s="164">
        <v>437.358</v>
      </c>
      <c r="E577" s="164"/>
      <c r="F577" s="164">
        <f>SUM(D577:E577)</f>
        <v>437.358</v>
      </c>
      <c r="G577" s="164">
        <v>496.7</v>
      </c>
      <c r="H577" s="164"/>
      <c r="I577" s="164">
        <v>496.7</v>
      </c>
      <c r="J577" s="164">
        <v>1000</v>
      </c>
      <c r="K577" s="164"/>
      <c r="L577" s="164">
        <v>1000</v>
      </c>
    </row>
    <row r="578" spans="1:12" ht="51.75" x14ac:dyDescent="0.25">
      <c r="A578" s="161" t="s">
        <v>1130</v>
      </c>
      <c r="B578" s="161"/>
      <c r="C578" s="163" t="s">
        <v>1129</v>
      </c>
      <c r="D578" s="164">
        <v>72</v>
      </c>
      <c r="E578" s="164"/>
      <c r="F578" s="164">
        <v>72</v>
      </c>
      <c r="G578" s="164"/>
      <c r="H578" s="164"/>
      <c r="I578" s="164">
        <v>0</v>
      </c>
      <c r="J578" s="164"/>
      <c r="K578" s="164"/>
      <c r="L578" s="164">
        <v>0</v>
      </c>
    </row>
    <row r="579" spans="1:12" ht="26.25" x14ac:dyDescent="0.25">
      <c r="A579" s="161"/>
      <c r="B579" s="161" t="s">
        <v>17</v>
      </c>
      <c r="C579" s="163" t="s">
        <v>18</v>
      </c>
      <c r="D579" s="164">
        <v>72</v>
      </c>
      <c r="E579" s="164"/>
      <c r="F579" s="164">
        <v>72</v>
      </c>
      <c r="G579" s="164"/>
      <c r="H579" s="164"/>
      <c r="I579" s="164">
        <v>0</v>
      </c>
      <c r="J579" s="164"/>
      <c r="K579" s="164"/>
      <c r="L579" s="164">
        <v>0</v>
      </c>
    </row>
    <row r="580" spans="1:12" ht="39" x14ac:dyDescent="0.25">
      <c r="A580" s="158" t="s">
        <v>369</v>
      </c>
      <c r="B580" s="168"/>
      <c r="C580" s="159" t="s">
        <v>1168</v>
      </c>
      <c r="D580" s="160">
        <f t="shared" ref="D580:L581" si="68">D581</f>
        <v>250</v>
      </c>
      <c r="E580" s="160"/>
      <c r="F580" s="160">
        <f t="shared" si="68"/>
        <v>250</v>
      </c>
      <c r="G580" s="160">
        <f t="shared" si="68"/>
        <v>0</v>
      </c>
      <c r="H580" s="160"/>
      <c r="I580" s="160">
        <f t="shared" si="68"/>
        <v>0</v>
      </c>
      <c r="J580" s="160">
        <f t="shared" si="68"/>
        <v>300</v>
      </c>
      <c r="K580" s="160"/>
      <c r="L580" s="160">
        <f t="shared" si="68"/>
        <v>300</v>
      </c>
    </row>
    <row r="581" spans="1:12" ht="39" x14ac:dyDescent="0.25">
      <c r="A581" s="161" t="s">
        <v>475</v>
      </c>
      <c r="B581" s="161"/>
      <c r="C581" s="163" t="s">
        <v>370</v>
      </c>
      <c r="D581" s="164">
        <f t="shared" si="68"/>
        <v>250</v>
      </c>
      <c r="E581" s="164"/>
      <c r="F581" s="164">
        <f t="shared" si="68"/>
        <v>250</v>
      </c>
      <c r="G581" s="164">
        <f t="shared" si="68"/>
        <v>0</v>
      </c>
      <c r="H581" s="164"/>
      <c r="I581" s="164">
        <f t="shared" si="68"/>
        <v>0</v>
      </c>
      <c r="J581" s="164">
        <f t="shared" si="68"/>
        <v>300</v>
      </c>
      <c r="K581" s="164"/>
      <c r="L581" s="164">
        <f t="shared" si="68"/>
        <v>300</v>
      </c>
    </row>
    <row r="582" spans="1:12" ht="26.25" x14ac:dyDescent="0.25">
      <c r="A582" s="161"/>
      <c r="B582" s="161" t="s">
        <v>17</v>
      </c>
      <c r="C582" s="163" t="s">
        <v>18</v>
      </c>
      <c r="D582" s="164">
        <v>250</v>
      </c>
      <c r="E582" s="164"/>
      <c r="F582" s="164">
        <v>250</v>
      </c>
      <c r="G582" s="164">
        <v>0</v>
      </c>
      <c r="H582" s="164"/>
      <c r="I582" s="164">
        <v>0</v>
      </c>
      <c r="J582" s="164">
        <v>300</v>
      </c>
      <c r="K582" s="164"/>
      <c r="L582" s="164">
        <v>300</v>
      </c>
    </row>
    <row r="583" spans="1:12" ht="39" x14ac:dyDescent="0.25">
      <c r="A583" s="152" t="s">
        <v>371</v>
      </c>
      <c r="B583" s="152"/>
      <c r="C583" s="170" t="s">
        <v>415</v>
      </c>
      <c r="D583" s="154">
        <f>D584</f>
        <v>429.1</v>
      </c>
      <c r="E583" s="154"/>
      <c r="F583" s="154">
        <f>F584</f>
        <v>429.1</v>
      </c>
      <c r="G583" s="154">
        <f>G584</f>
        <v>107.8</v>
      </c>
      <c r="H583" s="154">
        <f>H584</f>
        <v>323.3</v>
      </c>
      <c r="I583" s="154">
        <f>I584</f>
        <v>431.1</v>
      </c>
      <c r="J583" s="154">
        <f>J584</f>
        <v>0</v>
      </c>
      <c r="K583" s="154"/>
      <c r="L583" s="154">
        <f>L584</f>
        <v>0</v>
      </c>
    </row>
    <row r="584" spans="1:12" ht="39" x14ac:dyDescent="0.25">
      <c r="A584" s="158" t="s">
        <v>437</v>
      </c>
      <c r="B584" s="168"/>
      <c r="C584" s="159" t="s">
        <v>372</v>
      </c>
      <c r="D584" s="160">
        <f>D585+D587</f>
        <v>429.1</v>
      </c>
      <c r="E584" s="160"/>
      <c r="F584" s="160">
        <f>F585+F587</f>
        <v>429.1</v>
      </c>
      <c r="G584" s="160">
        <f>G585+G587</f>
        <v>107.8</v>
      </c>
      <c r="H584" s="160">
        <f>H585+H587</f>
        <v>323.3</v>
      </c>
      <c r="I584" s="160">
        <f>I585+I587</f>
        <v>431.1</v>
      </c>
      <c r="J584" s="160">
        <f>J585+J587</f>
        <v>0</v>
      </c>
      <c r="K584" s="160"/>
      <c r="L584" s="160">
        <f>L585+L587</f>
        <v>0</v>
      </c>
    </row>
    <row r="585" spans="1:12" ht="39" x14ac:dyDescent="0.25">
      <c r="A585" s="161" t="s">
        <v>374</v>
      </c>
      <c r="B585" s="161"/>
      <c r="C585" s="163" t="s">
        <v>375</v>
      </c>
      <c r="D585" s="164">
        <v>0</v>
      </c>
      <c r="E585" s="164"/>
      <c r="F585" s="164">
        <v>0</v>
      </c>
      <c r="G585" s="164">
        <v>107.8</v>
      </c>
      <c r="H585" s="164">
        <f>H586</f>
        <v>-107.8</v>
      </c>
      <c r="I585" s="164">
        <f>SUM(G585:H585)</f>
        <v>0</v>
      </c>
      <c r="J585" s="164">
        <v>0</v>
      </c>
      <c r="K585" s="164"/>
      <c r="L585" s="164">
        <v>0</v>
      </c>
    </row>
    <row r="586" spans="1:12" ht="26.25" x14ac:dyDescent="0.25">
      <c r="A586" s="161"/>
      <c r="B586" s="161" t="s">
        <v>17</v>
      </c>
      <c r="C586" s="163" t="s">
        <v>373</v>
      </c>
      <c r="D586" s="164">
        <v>0</v>
      </c>
      <c r="E586" s="164"/>
      <c r="F586" s="164">
        <v>0</v>
      </c>
      <c r="G586" s="164">
        <v>107.8</v>
      </c>
      <c r="H586" s="164">
        <v>-107.8</v>
      </c>
      <c r="I586" s="164">
        <f>SUM(G586:H586)</f>
        <v>0</v>
      </c>
      <c r="J586" s="164">
        <v>0</v>
      </c>
      <c r="K586" s="164"/>
      <c r="L586" s="164">
        <v>0</v>
      </c>
    </row>
    <row r="587" spans="1:12" ht="38.25" x14ac:dyDescent="0.25">
      <c r="A587" s="196" t="s">
        <v>493</v>
      </c>
      <c r="B587" s="196"/>
      <c r="C587" s="192" t="s">
        <v>494</v>
      </c>
      <c r="D587" s="164">
        <f>D588</f>
        <v>429.1</v>
      </c>
      <c r="E587" s="164"/>
      <c r="F587" s="164">
        <f>F588</f>
        <v>429.1</v>
      </c>
      <c r="G587" s="164">
        <f>G588</f>
        <v>0</v>
      </c>
      <c r="H587" s="164">
        <f>H588</f>
        <v>431.1</v>
      </c>
      <c r="I587" s="164">
        <f>I588</f>
        <v>431.1</v>
      </c>
      <c r="J587" s="164">
        <v>0</v>
      </c>
      <c r="K587" s="164"/>
      <c r="L587" s="164">
        <v>0</v>
      </c>
    </row>
    <row r="588" spans="1:12" ht="26.25" x14ac:dyDescent="0.25">
      <c r="A588" s="161"/>
      <c r="B588" s="161" t="s">
        <v>17</v>
      </c>
      <c r="C588" s="163" t="s">
        <v>373</v>
      </c>
      <c r="D588" s="164">
        <f>SUM(D589:D590)</f>
        <v>429.1</v>
      </c>
      <c r="E588" s="164"/>
      <c r="F588" s="164">
        <f>SUM(F589:F590)</f>
        <v>429.1</v>
      </c>
      <c r="G588" s="164">
        <f>SUM(G589:G590)</f>
        <v>0</v>
      </c>
      <c r="H588" s="164">
        <f>SUM(H589:H590)</f>
        <v>431.1</v>
      </c>
      <c r="I588" s="164">
        <f>SUM(I589:I590)</f>
        <v>431.1</v>
      </c>
      <c r="J588" s="164">
        <v>0</v>
      </c>
      <c r="K588" s="164"/>
      <c r="L588" s="164">
        <v>0</v>
      </c>
    </row>
    <row r="589" spans="1:12" x14ac:dyDescent="0.25">
      <c r="A589" s="161"/>
      <c r="B589" s="161"/>
      <c r="C589" s="163" t="s">
        <v>102</v>
      </c>
      <c r="D589" s="164">
        <v>321.7</v>
      </c>
      <c r="E589" s="164"/>
      <c r="F589" s="164">
        <v>321.7</v>
      </c>
      <c r="G589" s="164">
        <v>0</v>
      </c>
      <c r="H589" s="164">
        <v>323.3</v>
      </c>
      <c r="I589" s="164">
        <v>323.3</v>
      </c>
      <c r="J589" s="164">
        <v>0</v>
      </c>
      <c r="K589" s="164"/>
      <c r="L589" s="164">
        <v>0</v>
      </c>
    </row>
    <row r="590" spans="1:12" x14ac:dyDescent="0.25">
      <c r="A590" s="161"/>
      <c r="B590" s="161"/>
      <c r="C590" s="163" t="s">
        <v>147</v>
      </c>
      <c r="D590" s="164">
        <v>107.4</v>
      </c>
      <c r="E590" s="164"/>
      <c r="F590" s="164">
        <v>107.4</v>
      </c>
      <c r="G590" s="164">
        <v>0</v>
      </c>
      <c r="H590" s="164">
        <v>107.8</v>
      </c>
      <c r="I590" s="164">
        <v>107.8</v>
      </c>
      <c r="J590" s="164">
        <v>0</v>
      </c>
      <c r="K590" s="164"/>
      <c r="L590" s="164">
        <v>0</v>
      </c>
    </row>
    <row r="591" spans="1:12" x14ac:dyDescent="0.25">
      <c r="A591" s="218" t="s">
        <v>376</v>
      </c>
      <c r="B591" s="218"/>
      <c r="C591" s="219" t="s">
        <v>377</v>
      </c>
      <c r="D591" s="220">
        <f>D592+D600</f>
        <v>56216.399999999994</v>
      </c>
      <c r="E591" s="220">
        <f>E592+E600</f>
        <v>1886.5</v>
      </c>
      <c r="F591" s="220">
        <f>F592+F600</f>
        <v>58381.200000000004</v>
      </c>
      <c r="G591" s="220">
        <f>G592+G600</f>
        <v>52581.3</v>
      </c>
      <c r="H591" s="220"/>
      <c r="I591" s="220">
        <f>I592+I600</f>
        <v>52581.3</v>
      </c>
      <c r="J591" s="220">
        <f>J592+J600</f>
        <v>53699.3</v>
      </c>
      <c r="K591" s="220"/>
      <c r="L591" s="220">
        <f>L592+L600</f>
        <v>53699.3</v>
      </c>
    </row>
    <row r="592" spans="1:12" ht="26.25" x14ac:dyDescent="0.25">
      <c r="A592" s="221" t="s">
        <v>378</v>
      </c>
      <c r="B592" s="222"/>
      <c r="C592" s="223" t="s">
        <v>379</v>
      </c>
      <c r="D592" s="224">
        <f>D593+D595+D598</f>
        <v>2581</v>
      </c>
      <c r="E592" s="224">
        <f>E593+E595+E598</f>
        <v>27.1</v>
      </c>
      <c r="F592" s="224">
        <f>F593+F595+F598</f>
        <v>2608.1</v>
      </c>
      <c r="G592" s="224">
        <f>G593+G595+G598</f>
        <v>2610.6999999999998</v>
      </c>
      <c r="H592" s="224"/>
      <c r="I592" s="224">
        <f>I593+I595+I598</f>
        <v>2610.6999999999998</v>
      </c>
      <c r="J592" s="224">
        <f>J593+J595+J598</f>
        <v>2610.6999999999998</v>
      </c>
      <c r="K592" s="224"/>
      <c r="L592" s="224">
        <f>L593+L595+L598</f>
        <v>2610.6999999999998</v>
      </c>
    </row>
    <row r="593" spans="1:12" ht="27.75" customHeight="1" x14ac:dyDescent="0.25">
      <c r="A593" s="161" t="s">
        <v>380</v>
      </c>
      <c r="B593" s="161"/>
      <c r="C593" s="163" t="s">
        <v>381</v>
      </c>
      <c r="D593" s="164">
        <f>D594</f>
        <v>1164</v>
      </c>
      <c r="E593" s="164"/>
      <c r="F593" s="164">
        <f>F594</f>
        <v>1164</v>
      </c>
      <c r="G593" s="164">
        <f>G594</f>
        <v>1164</v>
      </c>
      <c r="H593" s="164"/>
      <c r="I593" s="164">
        <f>I594</f>
        <v>1164</v>
      </c>
      <c r="J593" s="164">
        <f>J594</f>
        <v>1164</v>
      </c>
      <c r="K593" s="164"/>
      <c r="L593" s="164">
        <f>L594</f>
        <v>1164</v>
      </c>
    </row>
    <row r="594" spans="1:12" ht="51.75" x14ac:dyDescent="0.25">
      <c r="A594" s="161"/>
      <c r="B594" s="161" t="s">
        <v>30</v>
      </c>
      <c r="C594" s="163" t="s">
        <v>453</v>
      </c>
      <c r="D594" s="164">
        <v>1164</v>
      </c>
      <c r="E594" s="164"/>
      <c r="F594" s="164">
        <v>1164</v>
      </c>
      <c r="G594" s="164">
        <v>1164</v>
      </c>
      <c r="H594" s="164"/>
      <c r="I594" s="164">
        <v>1164</v>
      </c>
      <c r="J594" s="164">
        <v>1164</v>
      </c>
      <c r="K594" s="164"/>
      <c r="L594" s="164">
        <v>1164</v>
      </c>
    </row>
    <row r="595" spans="1:12" ht="26.25" x14ac:dyDescent="0.25">
      <c r="A595" s="161" t="s">
        <v>382</v>
      </c>
      <c r="B595" s="161"/>
      <c r="C595" s="163" t="s">
        <v>383</v>
      </c>
      <c r="D595" s="164">
        <f>D596+D597</f>
        <v>1406</v>
      </c>
      <c r="E595" s="164">
        <f>E596+E597</f>
        <v>27.1</v>
      </c>
      <c r="F595" s="164">
        <f>F596+F597</f>
        <v>1433.1</v>
      </c>
      <c r="G595" s="164">
        <f>G596+G597</f>
        <v>1446.7</v>
      </c>
      <c r="H595" s="164"/>
      <c r="I595" s="164">
        <f>I596+I597</f>
        <v>1446.7</v>
      </c>
      <c r="J595" s="164">
        <f>J596+J597</f>
        <v>1446.7</v>
      </c>
      <c r="K595" s="164"/>
      <c r="L595" s="164">
        <f>L596+L597</f>
        <v>1446.7</v>
      </c>
    </row>
    <row r="596" spans="1:12" ht="51.75" x14ac:dyDescent="0.25">
      <c r="A596" s="161"/>
      <c r="B596" s="161" t="s">
        <v>30</v>
      </c>
      <c r="C596" s="163" t="s">
        <v>453</v>
      </c>
      <c r="D596" s="164">
        <v>1365.3</v>
      </c>
      <c r="E596" s="164">
        <v>27.1</v>
      </c>
      <c r="F596" s="164">
        <f>SUM(D596:E596)</f>
        <v>1392.3999999999999</v>
      </c>
      <c r="G596" s="164">
        <v>1406</v>
      </c>
      <c r="H596" s="164"/>
      <c r="I596" s="164">
        <v>1406</v>
      </c>
      <c r="J596" s="164">
        <v>1406</v>
      </c>
      <c r="K596" s="164"/>
      <c r="L596" s="164">
        <v>1406</v>
      </c>
    </row>
    <row r="597" spans="1:12" ht="26.25" x14ac:dyDescent="0.25">
      <c r="A597" s="161"/>
      <c r="B597" s="161" t="s">
        <v>17</v>
      </c>
      <c r="C597" s="163" t="s">
        <v>18</v>
      </c>
      <c r="D597" s="164">
        <v>40.700000000000003</v>
      </c>
      <c r="E597" s="164"/>
      <c r="F597" s="164">
        <v>40.700000000000003</v>
      </c>
      <c r="G597" s="164">
        <v>40.700000000000003</v>
      </c>
      <c r="H597" s="164"/>
      <c r="I597" s="164">
        <v>40.700000000000003</v>
      </c>
      <c r="J597" s="164">
        <v>40.700000000000003</v>
      </c>
      <c r="K597" s="164"/>
      <c r="L597" s="164">
        <v>40.700000000000003</v>
      </c>
    </row>
    <row r="598" spans="1:12" x14ac:dyDescent="0.25">
      <c r="A598" s="161" t="s">
        <v>384</v>
      </c>
      <c r="B598" s="161"/>
      <c r="C598" s="163" t="s">
        <v>385</v>
      </c>
      <c r="D598" s="164">
        <f>D599</f>
        <v>11</v>
      </c>
      <c r="E598" s="164"/>
      <c r="F598" s="164">
        <f>F599</f>
        <v>11</v>
      </c>
      <c r="G598" s="164">
        <f>G599</f>
        <v>0</v>
      </c>
      <c r="H598" s="164"/>
      <c r="I598" s="164">
        <f>I599</f>
        <v>0</v>
      </c>
      <c r="J598" s="164">
        <f>J599</f>
        <v>0</v>
      </c>
      <c r="K598" s="164"/>
      <c r="L598" s="164">
        <f>L599</f>
        <v>0</v>
      </c>
    </row>
    <row r="599" spans="1:12" ht="26.25" x14ac:dyDescent="0.25">
      <c r="A599" s="161"/>
      <c r="B599" s="161" t="s">
        <v>17</v>
      </c>
      <c r="C599" s="163" t="s">
        <v>18</v>
      </c>
      <c r="D599" s="164">
        <v>11</v>
      </c>
      <c r="E599" s="164"/>
      <c r="F599" s="164">
        <v>11</v>
      </c>
      <c r="G599" s="164">
        <v>0</v>
      </c>
      <c r="H599" s="164"/>
      <c r="I599" s="164">
        <v>0</v>
      </c>
      <c r="J599" s="164">
        <v>0</v>
      </c>
      <c r="K599" s="164"/>
      <c r="L599" s="164">
        <v>0</v>
      </c>
    </row>
    <row r="600" spans="1:12" ht="39" x14ac:dyDescent="0.25">
      <c r="A600" s="221" t="s">
        <v>386</v>
      </c>
      <c r="B600" s="221"/>
      <c r="C600" s="223" t="s">
        <v>387</v>
      </c>
      <c r="D600" s="224">
        <f>D601+D605+D610+D612+D618+D620+D622+D624+D626+D628+D634+D6384+D608+D630+D632+D637+D639</f>
        <v>53635.399999999994</v>
      </c>
      <c r="E600" s="224">
        <f>E601+E605+E610+E612+E618+E620+E622+E624+E626+E628+E634+E6384+E608+E630+E632+E637+E639+E616</f>
        <v>1859.4</v>
      </c>
      <c r="F600" s="224">
        <f>F601+F605+F610+F612+F618+F620+F622+F624+F626+F628+F634+F6384+F608+F630+F632+F637+F639+F616</f>
        <v>55773.100000000006</v>
      </c>
      <c r="G600" s="224">
        <f>G601+G605+G610+G612+G618+G620+G622+G624+G626+G628+G634+G6384+G608+G630+G632</f>
        <v>49970.600000000006</v>
      </c>
      <c r="H600" s="224"/>
      <c r="I600" s="224">
        <f>I601+I605+I610+I612+I618+I620+I622+I624+I626+I628+I634+I6384+I608+I630+I632</f>
        <v>49970.600000000006</v>
      </c>
      <c r="J600" s="224">
        <f>J601+J605+J610+J612+J618+J620+J622+J624+J626+J628+J634+J6384+J608+J630+J632</f>
        <v>51088.600000000006</v>
      </c>
      <c r="K600" s="224"/>
      <c r="L600" s="224">
        <f>L601+L605+L610+L612+L618+L620+L622+L624+L626+L628+L634+L6384+L608+L630+L632</f>
        <v>51088.600000000006</v>
      </c>
    </row>
    <row r="601" spans="1:12" ht="26.25" x14ac:dyDescent="0.25">
      <c r="A601" s="161" t="s">
        <v>388</v>
      </c>
      <c r="B601" s="161"/>
      <c r="C601" s="163" t="s">
        <v>389</v>
      </c>
      <c r="D601" s="164">
        <f>D602+D603+D604</f>
        <v>2683.8</v>
      </c>
      <c r="E601" s="164">
        <f>E604+E602</f>
        <v>108.4</v>
      </c>
      <c r="F601" s="164">
        <f>F602+F603+F604</f>
        <v>2792.2</v>
      </c>
      <c r="G601" s="164">
        <f>G602+G603+G604</f>
        <v>2756.6000000000004</v>
      </c>
      <c r="H601" s="164"/>
      <c r="I601" s="164">
        <f>I602+I603+I604</f>
        <v>2756.6000000000004</v>
      </c>
      <c r="J601" s="164">
        <f>J602+J603+J604</f>
        <v>2756.6000000000004</v>
      </c>
      <c r="K601" s="164"/>
      <c r="L601" s="164">
        <f>L602+L603+L604</f>
        <v>2756.6000000000004</v>
      </c>
    </row>
    <row r="602" spans="1:12" ht="51.75" x14ac:dyDescent="0.25">
      <c r="A602" s="162"/>
      <c r="B602" s="161" t="s">
        <v>30</v>
      </c>
      <c r="C602" s="163" t="s">
        <v>453</v>
      </c>
      <c r="D602" s="164">
        <v>2444.5</v>
      </c>
      <c r="E602" s="164">
        <v>48.5</v>
      </c>
      <c r="F602" s="164">
        <f>SUM(D602:E602)</f>
        <v>2493</v>
      </c>
      <c r="G602" s="164">
        <v>2517.3000000000002</v>
      </c>
      <c r="H602" s="164"/>
      <c r="I602" s="164">
        <v>2517.3000000000002</v>
      </c>
      <c r="J602" s="164">
        <v>2517.3000000000002</v>
      </c>
      <c r="K602" s="164"/>
      <c r="L602" s="164">
        <v>2517.3000000000002</v>
      </c>
    </row>
    <row r="603" spans="1:12" ht="26.25" x14ac:dyDescent="0.25">
      <c r="A603" s="162"/>
      <c r="B603" s="161" t="s">
        <v>17</v>
      </c>
      <c r="C603" s="163" t="s">
        <v>18</v>
      </c>
      <c r="D603" s="164">
        <v>159</v>
      </c>
      <c r="E603" s="164"/>
      <c r="F603" s="164">
        <v>159</v>
      </c>
      <c r="G603" s="164">
        <v>159</v>
      </c>
      <c r="H603" s="164"/>
      <c r="I603" s="164">
        <v>159</v>
      </c>
      <c r="J603" s="164">
        <v>159</v>
      </c>
      <c r="K603" s="164"/>
      <c r="L603" s="164">
        <v>159</v>
      </c>
    </row>
    <row r="604" spans="1:12" x14ac:dyDescent="0.25">
      <c r="A604" s="162"/>
      <c r="B604" s="196" t="s">
        <v>32</v>
      </c>
      <c r="C604" s="199" t="s">
        <v>33</v>
      </c>
      <c r="D604" s="164">
        <v>80.3</v>
      </c>
      <c r="E604" s="164">
        <v>59.9</v>
      </c>
      <c r="F604" s="164">
        <f>SUM(D604:E604)</f>
        <v>140.19999999999999</v>
      </c>
      <c r="G604" s="164">
        <v>80.3</v>
      </c>
      <c r="H604" s="164"/>
      <c r="I604" s="164">
        <v>80.3</v>
      </c>
      <c r="J604" s="164">
        <v>80.3</v>
      </c>
      <c r="K604" s="164"/>
      <c r="L604" s="164">
        <v>80.3</v>
      </c>
    </row>
    <row r="605" spans="1:12" ht="26.25" x14ac:dyDescent="0.25">
      <c r="A605" s="161" t="s">
        <v>390</v>
      </c>
      <c r="B605" s="161"/>
      <c r="C605" s="166" t="s">
        <v>391</v>
      </c>
      <c r="D605" s="164">
        <f>D606+D607</f>
        <v>13233.1</v>
      </c>
      <c r="E605" s="164">
        <f>E606+E607</f>
        <v>247.8</v>
      </c>
      <c r="F605" s="164">
        <f>F606+F607</f>
        <v>13480.9</v>
      </c>
      <c r="G605" s="164">
        <f>G606+G607</f>
        <v>13159.9</v>
      </c>
      <c r="H605" s="164"/>
      <c r="I605" s="164">
        <f>I606+I607</f>
        <v>13159.9</v>
      </c>
      <c r="J605" s="164">
        <f>J606+J607</f>
        <v>13159.9</v>
      </c>
      <c r="K605" s="164"/>
      <c r="L605" s="164">
        <f>L606+L607</f>
        <v>13159.9</v>
      </c>
    </row>
    <row r="606" spans="1:12" ht="51.75" x14ac:dyDescent="0.25">
      <c r="A606" s="161"/>
      <c r="B606" s="161" t="s">
        <v>30</v>
      </c>
      <c r="C606" s="163" t="s">
        <v>453</v>
      </c>
      <c r="D606" s="29">
        <v>12298.1</v>
      </c>
      <c r="E606" s="29">
        <v>247.8</v>
      </c>
      <c r="F606" s="29">
        <f>SUM(D606:E606)</f>
        <v>12545.9</v>
      </c>
      <c r="G606" s="29">
        <v>12224.9</v>
      </c>
      <c r="H606" s="29"/>
      <c r="I606" s="29">
        <v>12224.9</v>
      </c>
      <c r="J606" s="29">
        <v>12224.9</v>
      </c>
      <c r="K606" s="29"/>
      <c r="L606" s="29">
        <v>12224.9</v>
      </c>
    </row>
    <row r="607" spans="1:12" ht="26.25" x14ac:dyDescent="0.25">
      <c r="A607" s="161"/>
      <c r="B607" s="161" t="s">
        <v>17</v>
      </c>
      <c r="C607" s="163" t="s">
        <v>18</v>
      </c>
      <c r="D607" s="164">
        <v>935</v>
      </c>
      <c r="E607" s="164"/>
      <c r="F607" s="164">
        <v>935</v>
      </c>
      <c r="G607" s="164">
        <v>935</v>
      </c>
      <c r="H607" s="164"/>
      <c r="I607" s="164">
        <v>935</v>
      </c>
      <c r="J607" s="164">
        <v>935</v>
      </c>
      <c r="K607" s="164"/>
      <c r="L607" s="164">
        <v>935</v>
      </c>
    </row>
    <row r="608" spans="1:12" ht="39" x14ac:dyDescent="0.25">
      <c r="A608" s="161" t="s">
        <v>481</v>
      </c>
      <c r="B608" s="161"/>
      <c r="C608" s="163" t="s">
        <v>69</v>
      </c>
      <c r="D608" s="164">
        <f>D609</f>
        <v>90</v>
      </c>
      <c r="E608" s="164">
        <f>E609</f>
        <v>0</v>
      </c>
      <c r="F608" s="164">
        <f>F609</f>
        <v>90</v>
      </c>
      <c r="G608" s="164">
        <f t="shared" ref="G608:L608" si="69">G609</f>
        <v>115</v>
      </c>
      <c r="H608" s="164"/>
      <c r="I608" s="164">
        <f t="shared" si="69"/>
        <v>115</v>
      </c>
      <c r="J608" s="164">
        <f t="shared" si="69"/>
        <v>106</v>
      </c>
      <c r="K608" s="164"/>
      <c r="L608" s="164">
        <f t="shared" si="69"/>
        <v>106</v>
      </c>
    </row>
    <row r="609" spans="1:12" ht="51.75" x14ac:dyDescent="0.25">
      <c r="A609" s="161"/>
      <c r="B609" s="161" t="s">
        <v>30</v>
      </c>
      <c r="C609" s="163" t="s">
        <v>453</v>
      </c>
      <c r="D609" s="164">
        <v>90</v>
      </c>
      <c r="E609" s="164"/>
      <c r="F609" s="164">
        <f>SUM(D609:E609)</f>
        <v>90</v>
      </c>
      <c r="G609" s="164">
        <v>115</v>
      </c>
      <c r="H609" s="164"/>
      <c r="I609" s="164">
        <v>115</v>
      </c>
      <c r="J609" s="164">
        <v>106</v>
      </c>
      <c r="K609" s="164"/>
      <c r="L609" s="164">
        <v>106</v>
      </c>
    </row>
    <row r="610" spans="1:12" ht="51.75" x14ac:dyDescent="0.25">
      <c r="A610" s="161" t="s">
        <v>392</v>
      </c>
      <c r="B610" s="161"/>
      <c r="C610" s="163" t="s">
        <v>393</v>
      </c>
      <c r="D610" s="164">
        <f>D611</f>
        <v>7638.5</v>
      </c>
      <c r="E610" s="164">
        <f>E611</f>
        <v>151.80000000000001</v>
      </c>
      <c r="F610" s="164">
        <f>F611</f>
        <v>7790.3</v>
      </c>
      <c r="G610" s="164">
        <f>G611</f>
        <v>7638.5</v>
      </c>
      <c r="H610" s="164"/>
      <c r="I610" s="164">
        <f>I611</f>
        <v>7638.5</v>
      </c>
      <c r="J610" s="164">
        <f>J611</f>
        <v>7638.5</v>
      </c>
      <c r="K610" s="164"/>
      <c r="L610" s="164">
        <f>L611</f>
        <v>7638.5</v>
      </c>
    </row>
    <row r="611" spans="1:12" ht="51.75" x14ac:dyDescent="0.25">
      <c r="A611" s="161"/>
      <c r="B611" s="161" t="s">
        <v>30</v>
      </c>
      <c r="C611" s="163" t="s">
        <v>453</v>
      </c>
      <c r="D611" s="164">
        <v>7638.5</v>
      </c>
      <c r="E611" s="164">
        <v>151.80000000000001</v>
      </c>
      <c r="F611" s="164">
        <f>SUM(D611:E611)</f>
        <v>7790.3</v>
      </c>
      <c r="G611" s="164">
        <v>7638.5</v>
      </c>
      <c r="H611" s="164"/>
      <c r="I611" s="164">
        <v>7638.5</v>
      </c>
      <c r="J611" s="164">
        <v>7638.5</v>
      </c>
      <c r="K611" s="164"/>
      <c r="L611" s="164">
        <v>7638.5</v>
      </c>
    </row>
    <row r="612" spans="1:12" ht="26.25" x14ac:dyDescent="0.25">
      <c r="A612" s="161" t="s">
        <v>394</v>
      </c>
      <c r="B612" s="161"/>
      <c r="C612" s="166" t="s">
        <v>395</v>
      </c>
      <c r="D612" s="164">
        <f>D613+D614+D615</f>
        <v>26095.299999999996</v>
      </c>
      <c r="E612" s="164">
        <f>E613+E614+E615</f>
        <v>431.8</v>
      </c>
      <c r="F612" s="164">
        <f>F613+F614+F615</f>
        <v>26527.1</v>
      </c>
      <c r="G612" s="164">
        <f>G613+G614+G615</f>
        <v>24392.9</v>
      </c>
      <c r="H612" s="164"/>
      <c r="I612" s="164">
        <f>I613+I614+I615</f>
        <v>24392.9</v>
      </c>
      <c r="J612" s="164">
        <f>J613+J614+J615</f>
        <v>26467.599999999999</v>
      </c>
      <c r="K612" s="164"/>
      <c r="L612" s="164">
        <f>L613+L614+L615</f>
        <v>26467.599999999999</v>
      </c>
    </row>
    <row r="613" spans="1:12" ht="51.75" x14ac:dyDescent="0.25">
      <c r="A613" s="161"/>
      <c r="B613" s="161" t="s">
        <v>30</v>
      </c>
      <c r="C613" s="163" t="s">
        <v>453</v>
      </c>
      <c r="D613" s="164">
        <v>12083.4</v>
      </c>
      <c r="E613" s="164">
        <v>317.10000000000002</v>
      </c>
      <c r="F613" s="164">
        <f>SUM(D613:E613)</f>
        <v>12400.5</v>
      </c>
      <c r="G613" s="38">
        <v>12455.7</v>
      </c>
      <c r="H613" s="38"/>
      <c r="I613" s="38">
        <v>12455.7</v>
      </c>
      <c r="J613" s="38">
        <v>12455.7</v>
      </c>
      <c r="K613" s="38"/>
      <c r="L613" s="38">
        <v>12455.7</v>
      </c>
    </row>
    <row r="614" spans="1:12" ht="26.25" x14ac:dyDescent="0.25">
      <c r="A614" s="161"/>
      <c r="B614" s="161" t="s">
        <v>17</v>
      </c>
      <c r="C614" s="163" t="s">
        <v>18</v>
      </c>
      <c r="D614" s="164">
        <v>13496.8</v>
      </c>
      <c r="E614" s="164">
        <v>114.7</v>
      </c>
      <c r="F614" s="164">
        <f>SUM(D614:E614)</f>
        <v>13611.5</v>
      </c>
      <c r="G614" s="164">
        <f>13496.8-1313.9-258.8-497.7-4.3</f>
        <v>11422.1</v>
      </c>
      <c r="H614" s="164"/>
      <c r="I614" s="164">
        <f>13496.8-1313.9-258.8-497.7-4.3</f>
        <v>11422.1</v>
      </c>
      <c r="J614" s="164">
        <f>13496.8</f>
        <v>13496.8</v>
      </c>
      <c r="K614" s="164"/>
      <c r="L614" s="164">
        <f>13496.8</f>
        <v>13496.8</v>
      </c>
    </row>
    <row r="615" spans="1:12" x14ac:dyDescent="0.25">
      <c r="A615" s="161"/>
      <c r="B615" s="161" t="s">
        <v>32</v>
      </c>
      <c r="C615" s="163" t="s">
        <v>33</v>
      </c>
      <c r="D615" s="164">
        <v>515.1</v>
      </c>
      <c r="E615" s="164"/>
      <c r="F615" s="164">
        <v>515.1</v>
      </c>
      <c r="G615" s="164">
        <v>515.1</v>
      </c>
      <c r="H615" s="164"/>
      <c r="I615" s="164">
        <v>515.1</v>
      </c>
      <c r="J615" s="164">
        <v>515.1</v>
      </c>
      <c r="K615" s="164"/>
      <c r="L615" s="164">
        <v>515.1</v>
      </c>
    </row>
    <row r="616" spans="1:12" x14ac:dyDescent="0.25">
      <c r="A616" s="27" t="s">
        <v>396</v>
      </c>
      <c r="B616" s="27"/>
      <c r="C616" s="28" t="s">
        <v>397</v>
      </c>
      <c r="D616" s="164"/>
      <c r="E616" s="164">
        <f>E617</f>
        <v>1197.8</v>
      </c>
      <c r="F616" s="164">
        <f>F617</f>
        <v>1197.8</v>
      </c>
      <c r="G616" s="164"/>
      <c r="H616" s="164"/>
      <c r="I616" s="164">
        <v>0</v>
      </c>
      <c r="J616" s="164"/>
      <c r="K616" s="164"/>
      <c r="L616" s="164">
        <v>0</v>
      </c>
    </row>
    <row r="617" spans="1:12" ht="25.5" x14ac:dyDescent="0.25">
      <c r="A617" s="27"/>
      <c r="B617" s="27" t="s">
        <v>17</v>
      </c>
      <c r="C617" s="28" t="s">
        <v>18</v>
      </c>
      <c r="D617" s="164"/>
      <c r="E617" s="164">
        <v>1197.8</v>
      </c>
      <c r="F617" s="164">
        <v>1197.8</v>
      </c>
      <c r="G617" s="164"/>
      <c r="H617" s="164"/>
      <c r="I617" s="164">
        <v>0</v>
      </c>
      <c r="J617" s="164"/>
      <c r="K617" s="164"/>
      <c r="L617" s="164">
        <v>0</v>
      </c>
    </row>
    <row r="618" spans="1:12" ht="25.5" x14ac:dyDescent="0.25">
      <c r="A618" s="161" t="s">
        <v>402</v>
      </c>
      <c r="B618" s="196"/>
      <c r="C618" s="192" t="s">
        <v>403</v>
      </c>
      <c r="D618" s="164">
        <f>D619</f>
        <v>908.2</v>
      </c>
      <c r="E618" s="164"/>
      <c r="F618" s="164">
        <f>F619</f>
        <v>908.2</v>
      </c>
      <c r="G618" s="164">
        <f>G619</f>
        <v>979.5</v>
      </c>
      <c r="H618" s="164"/>
      <c r="I618" s="164">
        <f>I619</f>
        <v>979.5</v>
      </c>
      <c r="J618" s="164">
        <f>J619</f>
        <v>0</v>
      </c>
      <c r="K618" s="164"/>
      <c r="L618" s="164">
        <f>L619</f>
        <v>0</v>
      </c>
    </row>
    <row r="619" spans="1:12" x14ac:dyDescent="0.25">
      <c r="A619" s="161"/>
      <c r="B619" s="196" t="s">
        <v>32</v>
      </c>
      <c r="C619" s="192" t="s">
        <v>33</v>
      </c>
      <c r="D619" s="186">
        <v>908.2</v>
      </c>
      <c r="E619" s="186"/>
      <c r="F619" s="186">
        <f>SUM(D619:E619)</f>
        <v>908.2</v>
      </c>
      <c r="G619" s="164">
        <v>979.5</v>
      </c>
      <c r="H619" s="164"/>
      <c r="I619" s="164">
        <v>979.5</v>
      </c>
      <c r="J619" s="164">
        <v>0</v>
      </c>
      <c r="K619" s="164"/>
      <c r="L619" s="164">
        <v>0</v>
      </c>
    </row>
    <row r="620" spans="1:12" ht="26.25" x14ac:dyDescent="0.25">
      <c r="A620" s="161" t="s">
        <v>398</v>
      </c>
      <c r="B620" s="161"/>
      <c r="C620" s="166" t="s">
        <v>399</v>
      </c>
      <c r="D620" s="164">
        <f>D621</f>
        <v>130.80000000000001</v>
      </c>
      <c r="E620" s="164"/>
      <c r="F620" s="164">
        <f>F621</f>
        <v>130.80000000000001</v>
      </c>
      <c r="G620" s="164">
        <f>G621</f>
        <v>130.80000000000001</v>
      </c>
      <c r="H620" s="164"/>
      <c r="I620" s="164">
        <f>I621</f>
        <v>130.80000000000001</v>
      </c>
      <c r="J620" s="164">
        <f>J621</f>
        <v>130.80000000000001</v>
      </c>
      <c r="K620" s="164"/>
      <c r="L620" s="164">
        <f>L621</f>
        <v>130.80000000000001</v>
      </c>
    </row>
    <row r="621" spans="1:12" ht="26.25" x14ac:dyDescent="0.25">
      <c r="A621" s="161"/>
      <c r="B621" s="161" t="s">
        <v>17</v>
      </c>
      <c r="C621" s="163" t="s">
        <v>18</v>
      </c>
      <c r="D621" s="164">
        <v>130.80000000000001</v>
      </c>
      <c r="E621" s="164"/>
      <c r="F621" s="164">
        <v>130.80000000000001</v>
      </c>
      <c r="G621" s="164">
        <v>130.80000000000001</v>
      </c>
      <c r="H621" s="164"/>
      <c r="I621" s="164">
        <v>130.80000000000001</v>
      </c>
      <c r="J621" s="164">
        <v>130.80000000000001</v>
      </c>
      <c r="K621" s="164"/>
      <c r="L621" s="164">
        <v>130.80000000000001</v>
      </c>
    </row>
    <row r="622" spans="1:12" ht="39" x14ac:dyDescent="0.25">
      <c r="A622" s="161" t="s">
        <v>452</v>
      </c>
      <c r="B622" s="161"/>
      <c r="C622" s="166" t="s">
        <v>400</v>
      </c>
      <c r="D622" s="164">
        <f>D623</f>
        <v>3.7</v>
      </c>
      <c r="E622" s="164">
        <v>0.1</v>
      </c>
      <c r="F622" s="164">
        <f>F623</f>
        <v>3.8</v>
      </c>
      <c r="G622" s="164">
        <f>G623</f>
        <v>3.9</v>
      </c>
      <c r="H622" s="164"/>
      <c r="I622" s="164">
        <f>I623</f>
        <v>3.9</v>
      </c>
      <c r="J622" s="164">
        <f>J623</f>
        <v>3.9</v>
      </c>
      <c r="K622" s="164"/>
      <c r="L622" s="164">
        <f>L623</f>
        <v>3.9</v>
      </c>
    </row>
    <row r="623" spans="1:12" ht="26.25" x14ac:dyDescent="0.25">
      <c r="A623" s="161"/>
      <c r="B623" s="161" t="s">
        <v>17</v>
      </c>
      <c r="C623" s="163" t="s">
        <v>18</v>
      </c>
      <c r="D623" s="164">
        <v>3.7</v>
      </c>
      <c r="E623" s="164">
        <v>0.1</v>
      </c>
      <c r="F623" s="164">
        <v>3.8</v>
      </c>
      <c r="G623" s="164">
        <v>3.9</v>
      </c>
      <c r="H623" s="164"/>
      <c r="I623" s="164">
        <v>3.9</v>
      </c>
      <c r="J623" s="164">
        <v>3.9</v>
      </c>
      <c r="K623" s="164"/>
      <c r="L623" s="164">
        <v>3.9</v>
      </c>
    </row>
    <row r="624" spans="1:12" ht="26.25" x14ac:dyDescent="0.25">
      <c r="A624" s="161" t="s">
        <v>401</v>
      </c>
      <c r="B624" s="161"/>
      <c r="C624" s="163" t="s">
        <v>817</v>
      </c>
      <c r="D624" s="164">
        <f>D625</f>
        <v>763</v>
      </c>
      <c r="E624" s="164">
        <f>E625</f>
        <v>-278.3</v>
      </c>
      <c r="F624" s="164">
        <v>763</v>
      </c>
      <c r="G624" s="164">
        <f>G625</f>
        <v>793.5</v>
      </c>
      <c r="H624" s="164"/>
      <c r="I624" s="164">
        <f>I625</f>
        <v>793.5</v>
      </c>
      <c r="J624" s="164">
        <f>J625</f>
        <v>825.3</v>
      </c>
      <c r="K624" s="164"/>
      <c r="L624" s="164">
        <f>L625</f>
        <v>825.3</v>
      </c>
    </row>
    <row r="625" spans="1:12" x14ac:dyDescent="0.25">
      <c r="A625" s="161"/>
      <c r="B625" s="161" t="s">
        <v>32</v>
      </c>
      <c r="C625" s="163" t="s">
        <v>33</v>
      </c>
      <c r="D625" s="164">
        <v>763</v>
      </c>
      <c r="E625" s="164">
        <v>-278.3</v>
      </c>
      <c r="F625" s="164">
        <v>763</v>
      </c>
      <c r="G625" s="164">
        <v>793.5</v>
      </c>
      <c r="H625" s="164"/>
      <c r="I625" s="164">
        <v>793.5</v>
      </c>
      <c r="J625" s="164">
        <v>825.3</v>
      </c>
      <c r="K625" s="164"/>
      <c r="L625" s="164">
        <v>825.3</v>
      </c>
    </row>
    <row r="626" spans="1:12" ht="26.25" x14ac:dyDescent="0.25">
      <c r="A626" s="161" t="s">
        <v>404</v>
      </c>
      <c r="B626" s="161"/>
      <c r="C626" s="163" t="s">
        <v>405</v>
      </c>
      <c r="D626" s="164">
        <f>D627</f>
        <v>300</v>
      </c>
      <c r="E626" s="164"/>
      <c r="F626" s="164">
        <f>F627</f>
        <v>300</v>
      </c>
      <c r="G626" s="164">
        <f>G627</f>
        <v>0</v>
      </c>
      <c r="H626" s="164"/>
      <c r="I626" s="164">
        <f>I627</f>
        <v>0</v>
      </c>
      <c r="J626" s="164">
        <f>J627</f>
        <v>0</v>
      </c>
      <c r="K626" s="164"/>
      <c r="L626" s="164">
        <f>L627</f>
        <v>0</v>
      </c>
    </row>
    <row r="627" spans="1:12" ht="26.25" x14ac:dyDescent="0.25">
      <c r="A627" s="161"/>
      <c r="B627" s="161" t="s">
        <v>17</v>
      </c>
      <c r="C627" s="163" t="s">
        <v>18</v>
      </c>
      <c r="D627" s="164">
        <v>300</v>
      </c>
      <c r="E627" s="164"/>
      <c r="F627" s="164">
        <v>300</v>
      </c>
      <c r="G627" s="164">
        <v>0</v>
      </c>
      <c r="H627" s="164"/>
      <c r="I627" s="164">
        <v>0</v>
      </c>
      <c r="J627" s="164">
        <v>0</v>
      </c>
      <c r="K627" s="164"/>
      <c r="L627" s="164">
        <v>0</v>
      </c>
    </row>
    <row r="628" spans="1:12" ht="30" customHeight="1" x14ac:dyDescent="0.25">
      <c r="A628" s="161" t="s">
        <v>406</v>
      </c>
      <c r="B628" s="161"/>
      <c r="C628" s="163" t="s">
        <v>407</v>
      </c>
      <c r="D628" s="164">
        <f>D629</f>
        <v>240</v>
      </c>
      <c r="E628" s="164"/>
      <c r="F628" s="164">
        <f>F629</f>
        <v>240</v>
      </c>
      <c r="G628" s="164">
        <f>G629</f>
        <v>0</v>
      </c>
      <c r="H628" s="164"/>
      <c r="I628" s="164">
        <f>I629</f>
        <v>0</v>
      </c>
      <c r="J628" s="164">
        <f>J629</f>
        <v>0</v>
      </c>
      <c r="K628" s="164"/>
      <c r="L628" s="164">
        <f>L629</f>
        <v>0</v>
      </c>
    </row>
    <row r="629" spans="1:12" x14ac:dyDescent="0.25">
      <c r="A629" s="161"/>
      <c r="B629" s="161" t="s">
        <v>32</v>
      </c>
      <c r="C629" s="163" t="s">
        <v>33</v>
      </c>
      <c r="D629" s="164">
        <v>240</v>
      </c>
      <c r="E629" s="164"/>
      <c r="F629" s="164">
        <v>240</v>
      </c>
      <c r="G629" s="164">
        <v>0</v>
      </c>
      <c r="H629" s="164"/>
      <c r="I629" s="164">
        <v>0</v>
      </c>
      <c r="J629" s="164">
        <v>0</v>
      </c>
      <c r="K629" s="164"/>
      <c r="L629" s="164">
        <v>0</v>
      </c>
    </row>
    <row r="630" spans="1:12" s="188" customFormat="1" ht="56.25" customHeight="1" x14ac:dyDescent="0.25">
      <c r="A630" s="14" t="s">
        <v>1095</v>
      </c>
      <c r="B630" s="27"/>
      <c r="C630" s="28" t="s">
        <v>1096</v>
      </c>
      <c r="D630" s="164">
        <f>D631</f>
        <v>271</v>
      </c>
      <c r="E630" s="164"/>
      <c r="F630" s="164">
        <f>F631</f>
        <v>271</v>
      </c>
      <c r="G630" s="164"/>
      <c r="H630" s="164"/>
      <c r="I630" s="164">
        <v>0</v>
      </c>
      <c r="J630" s="164"/>
      <c r="K630" s="164"/>
      <c r="L630" s="164">
        <v>0</v>
      </c>
    </row>
    <row r="631" spans="1:12" s="188" customFormat="1" ht="30" customHeight="1" x14ac:dyDescent="0.25">
      <c r="A631" s="7"/>
      <c r="B631" s="27" t="s">
        <v>17</v>
      </c>
      <c r="C631" s="28" t="s">
        <v>18</v>
      </c>
      <c r="D631" s="164">
        <v>271</v>
      </c>
      <c r="E631" s="164"/>
      <c r="F631" s="164">
        <v>271</v>
      </c>
      <c r="G631" s="164"/>
      <c r="H631" s="164"/>
      <c r="I631" s="164">
        <v>0</v>
      </c>
      <c r="J631" s="164"/>
      <c r="K631" s="164"/>
      <c r="L631" s="164">
        <v>0</v>
      </c>
    </row>
    <row r="632" spans="1:12" s="188" customFormat="1" ht="51" x14ac:dyDescent="0.25">
      <c r="A632" s="197" t="s">
        <v>1097</v>
      </c>
      <c r="B632" s="196"/>
      <c r="C632" s="192" t="s">
        <v>1098</v>
      </c>
      <c r="D632" s="164">
        <f>D633</f>
        <v>1177.4000000000001</v>
      </c>
      <c r="E632" s="164"/>
      <c r="F632" s="164">
        <f>F633</f>
        <v>1177.4000000000001</v>
      </c>
      <c r="G632" s="164"/>
      <c r="H632" s="164"/>
      <c r="I632" s="164">
        <v>0</v>
      </c>
      <c r="J632" s="164"/>
      <c r="K632" s="164"/>
      <c r="L632" s="164">
        <v>0</v>
      </c>
    </row>
    <row r="633" spans="1:12" s="188" customFormat="1" ht="30" customHeight="1" x14ac:dyDescent="0.25">
      <c r="A633" s="7"/>
      <c r="B633" s="27" t="s">
        <v>17</v>
      </c>
      <c r="C633" s="28" t="s">
        <v>18</v>
      </c>
      <c r="D633" s="164">
        <v>1177.4000000000001</v>
      </c>
      <c r="E633" s="164"/>
      <c r="F633" s="164">
        <v>1177.4000000000001</v>
      </c>
      <c r="G633" s="164"/>
      <c r="H633" s="164"/>
      <c r="I633" s="164">
        <v>0</v>
      </c>
      <c r="J633" s="164"/>
      <c r="K633" s="164"/>
      <c r="L633" s="164">
        <v>0</v>
      </c>
    </row>
    <row r="634" spans="1:12" ht="39" x14ac:dyDescent="0.25">
      <c r="A634" s="161" t="s">
        <v>409</v>
      </c>
      <c r="B634" s="161"/>
      <c r="C634" s="163" t="s">
        <v>410</v>
      </c>
      <c r="D634" s="164">
        <f>D635</f>
        <v>33</v>
      </c>
      <c r="E634" s="164"/>
      <c r="F634" s="164">
        <f>F635</f>
        <v>33</v>
      </c>
      <c r="G634" s="164">
        <f>G635</f>
        <v>0</v>
      </c>
      <c r="H634" s="164"/>
      <c r="I634" s="164">
        <f>I635</f>
        <v>0</v>
      </c>
      <c r="J634" s="164">
        <f>J635</f>
        <v>0</v>
      </c>
      <c r="K634" s="164"/>
      <c r="L634" s="164">
        <f>L635</f>
        <v>0</v>
      </c>
    </row>
    <row r="635" spans="1:12" x14ac:dyDescent="0.25">
      <c r="A635" s="161"/>
      <c r="B635" s="161" t="s">
        <v>32</v>
      </c>
      <c r="C635" s="163" t="s">
        <v>33</v>
      </c>
      <c r="D635" s="164">
        <f>6033-3312.6-2687.4</f>
        <v>33</v>
      </c>
      <c r="E635" s="164"/>
      <c r="F635" s="164">
        <f>6033-3312.6-2687.4</f>
        <v>33</v>
      </c>
      <c r="G635" s="164">
        <f>SUM(G636:G636)</f>
        <v>0</v>
      </c>
      <c r="H635" s="164"/>
      <c r="I635" s="164">
        <f>SUM(I636:I636)</f>
        <v>0</v>
      </c>
      <c r="J635" s="164">
        <f>SUM(J636:J636)</f>
        <v>0</v>
      </c>
      <c r="K635" s="164"/>
      <c r="L635" s="164">
        <f>SUM(L636:L636)</f>
        <v>0</v>
      </c>
    </row>
    <row r="636" spans="1:12" x14ac:dyDescent="0.25">
      <c r="A636" s="161"/>
      <c r="B636" s="161"/>
      <c r="C636" s="163" t="s">
        <v>192</v>
      </c>
      <c r="D636" s="164">
        <v>33</v>
      </c>
      <c r="E636" s="164"/>
      <c r="F636" s="164">
        <v>33</v>
      </c>
      <c r="G636" s="164">
        <v>0</v>
      </c>
      <c r="H636" s="164"/>
      <c r="I636" s="164">
        <v>0</v>
      </c>
      <c r="J636" s="164">
        <v>0</v>
      </c>
      <c r="K636" s="164"/>
      <c r="L636" s="164">
        <v>0</v>
      </c>
    </row>
    <row r="637" spans="1:12" ht="25.5" x14ac:dyDescent="0.25">
      <c r="A637" s="46" t="s">
        <v>1108</v>
      </c>
      <c r="B637" s="46"/>
      <c r="C637" s="47" t="s">
        <v>1109</v>
      </c>
      <c r="D637" s="164">
        <v>67.5</v>
      </c>
      <c r="E637" s="164"/>
      <c r="F637" s="164">
        <v>67.5</v>
      </c>
      <c r="G637" s="164"/>
      <c r="H637" s="164"/>
      <c r="I637" s="164">
        <v>0</v>
      </c>
      <c r="J637" s="164"/>
      <c r="K637" s="164"/>
      <c r="L637" s="164">
        <v>0</v>
      </c>
    </row>
    <row r="638" spans="1:12" ht="38.25" x14ac:dyDescent="0.25">
      <c r="A638" s="46"/>
      <c r="B638" s="46" t="s">
        <v>30</v>
      </c>
      <c r="C638" s="47" t="s">
        <v>1110</v>
      </c>
      <c r="D638" s="164">
        <v>67.5</v>
      </c>
      <c r="E638" s="164"/>
      <c r="F638" s="164">
        <v>67.5</v>
      </c>
      <c r="G638" s="164"/>
      <c r="H638" s="164"/>
      <c r="I638" s="164">
        <v>0</v>
      </c>
      <c r="J638" s="164"/>
      <c r="K638" s="164"/>
      <c r="L638" s="164">
        <v>0</v>
      </c>
    </row>
    <row r="639" spans="1:12" ht="25.5" x14ac:dyDescent="0.25">
      <c r="A639" s="46" t="s">
        <v>1131</v>
      </c>
      <c r="B639" s="46"/>
      <c r="C639" s="28" t="s">
        <v>1132</v>
      </c>
      <c r="D639" s="164">
        <f>D640</f>
        <v>0.1</v>
      </c>
      <c r="E639" s="164"/>
      <c r="F639" s="164">
        <f>F640</f>
        <v>0.1</v>
      </c>
      <c r="G639" s="164"/>
      <c r="H639" s="164"/>
      <c r="I639" s="164">
        <v>0</v>
      </c>
      <c r="J639" s="164"/>
      <c r="K639" s="164"/>
      <c r="L639" s="164">
        <v>0</v>
      </c>
    </row>
    <row r="640" spans="1:12" x14ac:dyDescent="0.25">
      <c r="A640" s="46"/>
      <c r="B640" s="9" t="s">
        <v>32</v>
      </c>
      <c r="C640" s="28" t="s">
        <v>33</v>
      </c>
      <c r="D640" s="164">
        <v>0.1</v>
      </c>
      <c r="E640" s="164"/>
      <c r="F640" s="164">
        <v>0.1</v>
      </c>
      <c r="G640" s="164"/>
      <c r="H640" s="164"/>
      <c r="I640" s="164">
        <v>0</v>
      </c>
      <c r="J640" s="164"/>
      <c r="K640" s="164"/>
      <c r="L640" s="164">
        <v>0</v>
      </c>
    </row>
    <row r="641" spans="1:13" x14ac:dyDescent="0.25">
      <c r="A641" s="46"/>
      <c r="B641" s="9"/>
      <c r="C641" s="163" t="s">
        <v>192</v>
      </c>
      <c r="D641" s="164">
        <v>0.1</v>
      </c>
      <c r="E641" s="164"/>
      <c r="F641" s="164">
        <v>0.1</v>
      </c>
      <c r="G641" s="164"/>
      <c r="H641" s="164"/>
      <c r="I641" s="164">
        <v>0</v>
      </c>
      <c r="J641" s="164"/>
      <c r="K641" s="164"/>
      <c r="L641" s="164">
        <v>0</v>
      </c>
    </row>
    <row r="642" spans="1:13" x14ac:dyDescent="0.25">
      <c r="A642" s="225"/>
      <c r="B642" s="225"/>
      <c r="C642" s="219" t="s">
        <v>411</v>
      </c>
      <c r="D642" s="226">
        <f t="shared" ref="D642:L642" si="70">D7+D591</f>
        <v>878934.19</v>
      </c>
      <c r="E642" s="226">
        <f t="shared" si="70"/>
        <v>9203.3809999999994</v>
      </c>
      <c r="F642" s="226">
        <f t="shared" si="70"/>
        <v>888415.87099999993</v>
      </c>
      <c r="G642" s="226">
        <f t="shared" si="70"/>
        <v>773519.10000000009</v>
      </c>
      <c r="H642" s="226">
        <f t="shared" si="70"/>
        <v>5856.2</v>
      </c>
      <c r="I642" s="226">
        <f t="shared" si="70"/>
        <v>779375.29999999981</v>
      </c>
      <c r="J642" s="226">
        <f t="shared" si="70"/>
        <v>721192.5</v>
      </c>
      <c r="K642" s="226">
        <f t="shared" si="70"/>
        <v>473.60000000000036</v>
      </c>
      <c r="L642" s="226">
        <f t="shared" si="70"/>
        <v>721666.10000000009</v>
      </c>
      <c r="M642" s="145"/>
    </row>
    <row r="643" spans="1:13" x14ac:dyDescent="0.25">
      <c r="C643" s="227" t="s">
        <v>5</v>
      </c>
      <c r="G643" s="228" t="s">
        <v>508</v>
      </c>
      <c r="H643" s="228"/>
      <c r="I643" s="228" t="s">
        <v>508</v>
      </c>
      <c r="J643" s="228" t="s">
        <v>5</v>
      </c>
      <c r="K643" s="228"/>
      <c r="L643" s="228" t="s">
        <v>5</v>
      </c>
    </row>
  </sheetData>
  <autoFilter ref="A6:Q643"/>
  <mergeCells count="5">
    <mergeCell ref="A5:L5"/>
    <mergeCell ref="D4:L4"/>
    <mergeCell ref="D1:L1"/>
    <mergeCell ref="D3:L3"/>
    <mergeCell ref="D2:L2"/>
  </mergeCells>
  <pageMargins left="0.98425196850393704" right="0.19685039370078741" top="0" bottom="0" header="0" footer="0"/>
  <pageSetup paperSize="9" scale="76" orientation="portrait" r:id="rId1"/>
  <rowBreaks count="2" manualBreakCount="2">
    <brk id="34" max="11" man="1"/>
    <brk id="7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7"/>
  <sheetViews>
    <sheetView view="pageBreakPreview" topLeftCell="A887" zoomScale="87" zoomScaleNormal="84" zoomScaleSheetLayoutView="87" workbookViewId="0">
      <selection activeCell="H912" sqref="H912"/>
    </sheetView>
  </sheetViews>
  <sheetFormatPr defaultRowHeight="15" x14ac:dyDescent="0.25"/>
  <cols>
    <col min="1" max="1" width="7.28515625" style="39" customWidth="1"/>
    <col min="2" max="2" width="9" style="39" customWidth="1"/>
    <col min="3" max="3" width="15.7109375" style="39" customWidth="1"/>
    <col min="4" max="4" width="7.85546875" style="39" customWidth="1"/>
    <col min="5" max="5" width="65.28515625" style="39" customWidth="1"/>
    <col min="6" max="6" width="15.5703125" style="39" hidden="1" customWidth="1"/>
    <col min="7" max="7" width="15.28515625" style="39" hidden="1" customWidth="1"/>
    <col min="8" max="8" width="13.28515625" style="39" customWidth="1"/>
    <col min="9" max="10" width="13.28515625" style="39" hidden="1" customWidth="1"/>
    <col min="11" max="11" width="13.28515625" style="39" customWidth="1"/>
    <col min="12" max="13" width="13.28515625" style="39" hidden="1" customWidth="1"/>
    <col min="14" max="15" width="13.28515625" style="39" customWidth="1"/>
    <col min="16" max="16384" width="9.140625" style="39"/>
  </cols>
  <sheetData>
    <row r="1" spans="1:17" ht="15.75" customHeight="1" x14ac:dyDescent="0.25">
      <c r="B1" s="35"/>
      <c r="C1" s="35"/>
      <c r="D1" s="35"/>
      <c r="E1" s="35"/>
      <c r="F1" s="516" t="s">
        <v>978</v>
      </c>
      <c r="G1" s="516"/>
      <c r="H1" s="516"/>
      <c r="I1" s="516"/>
      <c r="J1" s="516"/>
      <c r="K1" s="516"/>
      <c r="L1" s="516"/>
      <c r="M1" s="516"/>
      <c r="N1" s="516"/>
    </row>
    <row r="2" spans="1:17" ht="43.5" customHeight="1" x14ac:dyDescent="0.25">
      <c r="B2" s="35"/>
      <c r="C2" s="35"/>
      <c r="D2" s="35"/>
      <c r="E2" s="35"/>
      <c r="F2" s="517" t="s">
        <v>1221</v>
      </c>
      <c r="G2" s="517"/>
      <c r="H2" s="517"/>
      <c r="I2" s="517"/>
      <c r="J2" s="517"/>
      <c r="K2" s="517"/>
      <c r="L2" s="517"/>
      <c r="M2" s="517"/>
      <c r="N2" s="517"/>
    </row>
    <row r="3" spans="1:17" ht="16.5" customHeight="1" x14ac:dyDescent="0.25">
      <c r="B3" s="35"/>
      <c r="C3" s="35"/>
      <c r="D3" s="35"/>
      <c r="E3" s="35"/>
      <c r="F3" s="518" t="s">
        <v>1219</v>
      </c>
      <c r="G3" s="518"/>
      <c r="H3" s="518"/>
      <c r="I3" s="518"/>
      <c r="J3" s="518"/>
      <c r="K3" s="518"/>
      <c r="L3" s="518"/>
      <c r="M3" s="518"/>
      <c r="N3" s="518"/>
    </row>
    <row r="4" spans="1:17" ht="15" customHeight="1" x14ac:dyDescent="0.25">
      <c r="A4" s="143"/>
      <c r="B4" s="143"/>
      <c r="C4" s="143"/>
      <c r="D4" s="143"/>
      <c r="E4" s="519"/>
      <c r="F4" s="519"/>
      <c r="G4" s="519"/>
      <c r="H4" s="519"/>
      <c r="I4" s="519"/>
      <c r="J4" s="412"/>
      <c r="K4" s="412"/>
      <c r="M4" s="412"/>
    </row>
    <row r="5" spans="1:17" ht="56.25" customHeight="1" x14ac:dyDescent="0.25">
      <c r="A5" s="515" t="s">
        <v>1002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</row>
    <row r="6" spans="1:17" ht="38.25" x14ac:dyDescent="0.25">
      <c r="A6" s="229" t="s">
        <v>820</v>
      </c>
      <c r="B6" s="229" t="s">
        <v>821</v>
      </c>
      <c r="C6" s="229" t="s">
        <v>6</v>
      </c>
      <c r="D6" s="229" t="s">
        <v>7</v>
      </c>
      <c r="E6" s="229" t="s">
        <v>8</v>
      </c>
      <c r="F6" s="29" t="s">
        <v>822</v>
      </c>
      <c r="G6" s="29" t="s">
        <v>1094</v>
      </c>
      <c r="H6" s="29" t="s">
        <v>822</v>
      </c>
      <c r="I6" s="29" t="s">
        <v>2</v>
      </c>
      <c r="J6" s="29" t="s">
        <v>1094</v>
      </c>
      <c r="K6" s="29" t="s">
        <v>2</v>
      </c>
      <c r="L6" s="29" t="s">
        <v>751</v>
      </c>
      <c r="M6" s="29" t="s">
        <v>1094</v>
      </c>
      <c r="N6" s="29" t="s">
        <v>751</v>
      </c>
    </row>
    <row r="7" spans="1:17" x14ac:dyDescent="0.25">
      <c r="A7" s="230">
        <v>601</v>
      </c>
      <c r="B7" s="230"/>
      <c r="C7" s="230"/>
      <c r="D7" s="230"/>
      <c r="E7" s="231" t="s">
        <v>823</v>
      </c>
      <c r="F7" s="232">
        <f t="shared" ref="F7:N7" si="0">F8+F127+F135+F193+F471+F288+F454</f>
        <v>369303.29</v>
      </c>
      <c r="G7" s="232">
        <f t="shared" si="0"/>
        <v>4323.982</v>
      </c>
      <c r="H7" s="232">
        <f t="shared" si="0"/>
        <v>373627.27100000001</v>
      </c>
      <c r="I7" s="232">
        <f t="shared" si="0"/>
        <v>299351.59999999998</v>
      </c>
      <c r="J7" s="232">
        <f t="shared" si="0"/>
        <v>5282</v>
      </c>
      <c r="K7" s="232">
        <f t="shared" si="0"/>
        <v>304633.59999999998</v>
      </c>
      <c r="L7" s="232">
        <f t="shared" si="0"/>
        <v>251115.40000000002</v>
      </c>
      <c r="M7" s="232">
        <f t="shared" si="0"/>
        <v>0</v>
      </c>
      <c r="N7" s="232">
        <f t="shared" si="0"/>
        <v>251115.40000000002</v>
      </c>
    </row>
    <row r="8" spans="1:17" x14ac:dyDescent="0.25">
      <c r="A8" s="233"/>
      <c r="B8" s="7" t="s">
        <v>824</v>
      </c>
      <c r="C8" s="234"/>
      <c r="D8" s="233"/>
      <c r="E8" s="235" t="s">
        <v>825</v>
      </c>
      <c r="F8" s="236">
        <f>F9+F20+F61+F55</f>
        <v>92016.599999999991</v>
      </c>
      <c r="G8" s="236">
        <f>G9+G20+G61+G55</f>
        <v>2589</v>
      </c>
      <c r="H8" s="236">
        <f>H9+H20+H61+H55</f>
        <v>94605.6</v>
      </c>
      <c r="I8" s="236">
        <f>I9+I20+I61+I55</f>
        <v>89231</v>
      </c>
      <c r="J8" s="236"/>
      <c r="K8" s="236">
        <f>K9+K20+K61+K55</f>
        <v>89231</v>
      </c>
      <c r="L8" s="236">
        <f>L9+L20+L61+L55</f>
        <v>91296.6</v>
      </c>
      <c r="M8" s="236"/>
      <c r="N8" s="236">
        <f>N9+N20+N61+N55</f>
        <v>91296.6</v>
      </c>
    </row>
    <row r="9" spans="1:17" ht="25.5" x14ac:dyDescent="0.25">
      <c r="A9" s="233"/>
      <c r="B9" s="7" t="s">
        <v>826</v>
      </c>
      <c r="C9" s="234"/>
      <c r="D9" s="233"/>
      <c r="E9" s="235" t="s">
        <v>827</v>
      </c>
      <c r="F9" s="236">
        <f>F10+F16</f>
        <v>1933.6</v>
      </c>
      <c r="G9" s="236">
        <f>G10+G16</f>
        <v>37</v>
      </c>
      <c r="H9" s="236">
        <f>H10+H16</f>
        <v>1970.6</v>
      </c>
      <c r="I9" s="236">
        <f t="shared" ref="F9:N10" si="1">I10</f>
        <v>1921.6</v>
      </c>
      <c r="J9" s="236"/>
      <c r="K9" s="236">
        <f t="shared" si="1"/>
        <v>1921.6</v>
      </c>
      <c r="L9" s="236">
        <f t="shared" si="1"/>
        <v>1921.6</v>
      </c>
      <c r="M9" s="236"/>
      <c r="N9" s="236">
        <f t="shared" si="1"/>
        <v>1921.6</v>
      </c>
    </row>
    <row r="10" spans="1:17" ht="25.5" x14ac:dyDescent="0.25">
      <c r="A10" s="233"/>
      <c r="B10" s="7"/>
      <c r="C10" s="234" t="s">
        <v>9</v>
      </c>
      <c r="D10" s="7"/>
      <c r="E10" s="237" t="s">
        <v>828</v>
      </c>
      <c r="F10" s="236">
        <f t="shared" si="1"/>
        <v>1866.1</v>
      </c>
      <c r="G10" s="236">
        <f t="shared" si="1"/>
        <v>37</v>
      </c>
      <c r="H10" s="236">
        <f t="shared" si="1"/>
        <v>1903.1</v>
      </c>
      <c r="I10" s="236">
        <f t="shared" si="1"/>
        <v>1921.6</v>
      </c>
      <c r="J10" s="236"/>
      <c r="K10" s="236">
        <f t="shared" si="1"/>
        <v>1921.6</v>
      </c>
      <c r="L10" s="236">
        <f t="shared" si="1"/>
        <v>1921.6</v>
      </c>
      <c r="M10" s="236"/>
      <c r="N10" s="236">
        <f t="shared" si="1"/>
        <v>1921.6</v>
      </c>
    </row>
    <row r="11" spans="1:17" ht="25.5" x14ac:dyDescent="0.25">
      <c r="A11" s="238"/>
      <c r="B11" s="239"/>
      <c r="C11" s="240" t="s">
        <v>11</v>
      </c>
      <c r="D11" s="239"/>
      <c r="E11" s="241" t="s">
        <v>12</v>
      </c>
      <c r="F11" s="242">
        <f>F13</f>
        <v>1866.1</v>
      </c>
      <c r="G11" s="242">
        <f>G13</f>
        <v>37</v>
      </c>
      <c r="H11" s="242">
        <f>H13</f>
        <v>1903.1</v>
      </c>
      <c r="I11" s="242">
        <f>I13</f>
        <v>1921.6</v>
      </c>
      <c r="J11" s="242"/>
      <c r="K11" s="242">
        <f>K13</f>
        <v>1921.6</v>
      </c>
      <c r="L11" s="242">
        <f>L13</f>
        <v>1921.6</v>
      </c>
      <c r="M11" s="242"/>
      <c r="N11" s="242">
        <f>N13</f>
        <v>1921.6</v>
      </c>
    </row>
    <row r="12" spans="1:17" ht="25.5" x14ac:dyDescent="0.25">
      <c r="A12" s="298"/>
      <c r="B12" s="291"/>
      <c r="C12" s="292" t="s">
        <v>26</v>
      </c>
      <c r="D12" s="291"/>
      <c r="E12" s="299" t="s">
        <v>27</v>
      </c>
      <c r="F12" s="294">
        <f t="shared" ref="F12:N14" si="2">F13</f>
        <v>1866.1</v>
      </c>
      <c r="G12" s="294">
        <f t="shared" si="2"/>
        <v>37</v>
      </c>
      <c r="H12" s="294">
        <f t="shared" si="2"/>
        <v>1903.1</v>
      </c>
      <c r="I12" s="294">
        <f t="shared" si="2"/>
        <v>1921.6</v>
      </c>
      <c r="J12" s="294"/>
      <c r="K12" s="294">
        <f t="shared" si="2"/>
        <v>1921.6</v>
      </c>
      <c r="L12" s="294">
        <f t="shared" si="2"/>
        <v>1921.6</v>
      </c>
      <c r="M12" s="294"/>
      <c r="N12" s="294">
        <f t="shared" si="2"/>
        <v>1921.6</v>
      </c>
    </row>
    <row r="13" spans="1:17" ht="38.25" x14ac:dyDescent="0.25">
      <c r="A13" s="248"/>
      <c r="B13" s="34"/>
      <c r="C13" s="249" t="s">
        <v>28</v>
      </c>
      <c r="D13" s="34"/>
      <c r="E13" s="250" t="s">
        <v>469</v>
      </c>
      <c r="F13" s="251">
        <f t="shared" si="2"/>
        <v>1866.1</v>
      </c>
      <c r="G13" s="251">
        <f t="shared" si="2"/>
        <v>37</v>
      </c>
      <c r="H13" s="251">
        <f t="shared" si="2"/>
        <v>1903.1</v>
      </c>
      <c r="I13" s="251">
        <f t="shared" si="2"/>
        <v>1921.6</v>
      </c>
      <c r="J13" s="251"/>
      <c r="K13" s="251">
        <f t="shared" si="2"/>
        <v>1921.6</v>
      </c>
      <c r="L13" s="251">
        <f t="shared" si="2"/>
        <v>1921.6</v>
      </c>
      <c r="M13" s="251"/>
      <c r="N13" s="251">
        <f t="shared" si="2"/>
        <v>1921.6</v>
      </c>
    </row>
    <row r="14" spans="1:17" ht="25.5" x14ac:dyDescent="0.25">
      <c r="A14" s="229"/>
      <c r="B14" s="27"/>
      <c r="C14" s="252" t="s">
        <v>29</v>
      </c>
      <c r="D14" s="27"/>
      <c r="E14" s="30" t="s">
        <v>1007</v>
      </c>
      <c r="F14" s="29">
        <f t="shared" si="2"/>
        <v>1866.1</v>
      </c>
      <c r="G14" s="29">
        <f t="shared" si="2"/>
        <v>37</v>
      </c>
      <c r="H14" s="29">
        <f t="shared" si="2"/>
        <v>1903.1</v>
      </c>
      <c r="I14" s="29">
        <f t="shared" si="2"/>
        <v>1921.6</v>
      </c>
      <c r="J14" s="29"/>
      <c r="K14" s="29">
        <f t="shared" si="2"/>
        <v>1921.6</v>
      </c>
      <c r="L14" s="29">
        <f t="shared" si="2"/>
        <v>1921.6</v>
      </c>
      <c r="M14" s="29"/>
      <c r="N14" s="29">
        <f t="shared" si="2"/>
        <v>1921.6</v>
      </c>
    </row>
    <row r="15" spans="1:17" ht="39" x14ac:dyDescent="0.25">
      <c r="A15" s="229"/>
      <c r="B15" s="27"/>
      <c r="C15" s="252"/>
      <c r="D15" s="27" t="s">
        <v>30</v>
      </c>
      <c r="E15" s="26" t="s">
        <v>453</v>
      </c>
      <c r="F15" s="29">
        <v>1866.1</v>
      </c>
      <c r="G15" s="492">
        <v>37</v>
      </c>
      <c r="H15" s="29">
        <f>SUM(F15:G15)</f>
        <v>1903.1</v>
      </c>
      <c r="I15" s="29">
        <v>1921.6</v>
      </c>
      <c r="J15" s="29"/>
      <c r="K15" s="29">
        <v>1921.6</v>
      </c>
      <c r="L15" s="29">
        <v>1921.6</v>
      </c>
      <c r="M15" s="29"/>
      <c r="N15" s="29">
        <v>1921.6</v>
      </c>
      <c r="O15" s="43">
        <f>F15+F26+F34+F37+F42+F49+F79+F103+F106+F108+F110+F883+F898</f>
        <v>80513.299999999988</v>
      </c>
      <c r="P15" s="43">
        <f>I15+I26+I34+I37+I42+I49+I79+I103+I106+I108+I110+I883+I898</f>
        <v>82262.3</v>
      </c>
      <c r="Q15" s="43">
        <f>N15+N26+N34+N37+N42+N49+N79+N103+N106+N108+N110+N883+N898</f>
        <v>82253.3</v>
      </c>
    </row>
    <row r="16" spans="1:17" x14ac:dyDescent="0.25">
      <c r="A16" s="233"/>
      <c r="B16" s="7"/>
      <c r="C16" s="234" t="s">
        <v>833</v>
      </c>
      <c r="D16" s="7"/>
      <c r="E16" s="237" t="s">
        <v>1170</v>
      </c>
      <c r="F16" s="236">
        <f t="shared" ref="F16:H18" si="3">F17</f>
        <v>67.5</v>
      </c>
      <c r="G16" s="236"/>
      <c r="H16" s="236">
        <f t="shared" si="3"/>
        <v>67.5</v>
      </c>
      <c r="I16" s="236"/>
      <c r="J16" s="236"/>
      <c r="K16" s="236">
        <v>0</v>
      </c>
      <c r="L16" s="236"/>
      <c r="M16" s="236"/>
      <c r="N16" s="236">
        <v>0</v>
      </c>
      <c r="O16" s="43"/>
      <c r="P16" s="43"/>
      <c r="Q16" s="43"/>
    </row>
    <row r="17" spans="1:17" ht="38.25" x14ac:dyDescent="0.25">
      <c r="A17" s="233"/>
      <c r="B17" s="7"/>
      <c r="C17" s="234" t="s">
        <v>386</v>
      </c>
      <c r="D17" s="7"/>
      <c r="E17" s="237" t="s">
        <v>1169</v>
      </c>
      <c r="F17" s="236">
        <f t="shared" si="3"/>
        <v>67.5</v>
      </c>
      <c r="G17" s="236"/>
      <c r="H17" s="236">
        <f t="shared" si="3"/>
        <v>67.5</v>
      </c>
      <c r="I17" s="236"/>
      <c r="J17" s="236"/>
      <c r="K17" s="236">
        <v>0</v>
      </c>
      <c r="L17" s="236"/>
      <c r="M17" s="236"/>
      <c r="N17" s="236">
        <v>0</v>
      </c>
      <c r="O17" s="43"/>
      <c r="P17" s="43"/>
      <c r="Q17" s="43"/>
    </row>
    <row r="18" spans="1:17" ht="25.5" x14ac:dyDescent="0.25">
      <c r="A18" s="233"/>
      <c r="B18" s="7"/>
      <c r="C18" s="46" t="s">
        <v>1108</v>
      </c>
      <c r="D18" s="46"/>
      <c r="E18" s="47" t="s">
        <v>1109</v>
      </c>
      <c r="F18" s="29">
        <f t="shared" si="3"/>
        <v>67.5</v>
      </c>
      <c r="G18" s="29"/>
      <c r="H18" s="29">
        <f t="shared" si="3"/>
        <v>67.5</v>
      </c>
      <c r="I18" s="29"/>
      <c r="J18" s="29"/>
      <c r="K18" s="29">
        <v>0</v>
      </c>
      <c r="L18" s="29"/>
      <c r="M18" s="29"/>
      <c r="N18" s="29">
        <v>0</v>
      </c>
      <c r="O18" s="43"/>
      <c r="P18" s="43"/>
      <c r="Q18" s="43"/>
    </row>
    <row r="19" spans="1:17" ht="25.5" x14ac:dyDescent="0.25">
      <c r="A19" s="229"/>
      <c r="B19" s="27"/>
      <c r="C19" s="46"/>
      <c r="D19" s="46" t="s">
        <v>30</v>
      </c>
      <c r="E19" s="47" t="s">
        <v>1110</v>
      </c>
      <c r="F19" s="29">
        <v>67.5</v>
      </c>
      <c r="G19" s="29"/>
      <c r="H19" s="29">
        <v>67.5</v>
      </c>
      <c r="I19" s="29"/>
      <c r="J19" s="29"/>
      <c r="K19" s="29">
        <v>0</v>
      </c>
      <c r="L19" s="29"/>
      <c r="M19" s="29"/>
      <c r="N19" s="29">
        <v>0</v>
      </c>
      <c r="O19" s="43"/>
      <c r="P19" s="43"/>
      <c r="Q19" s="43"/>
    </row>
    <row r="20" spans="1:17" ht="38.25" x14ac:dyDescent="0.25">
      <c r="A20" s="233"/>
      <c r="B20" s="7" t="s">
        <v>829</v>
      </c>
      <c r="C20" s="234"/>
      <c r="D20" s="233"/>
      <c r="E20" s="235" t="s">
        <v>830</v>
      </c>
      <c r="F20" s="236">
        <f>F21+F51</f>
        <v>39490.199999999997</v>
      </c>
      <c r="G20" s="236">
        <f>G21+G51</f>
        <v>638.1</v>
      </c>
      <c r="H20" s="236">
        <f>H21+H51</f>
        <v>40128.300000000003</v>
      </c>
      <c r="I20" s="236">
        <f>I21+I51</f>
        <v>40374.6</v>
      </c>
      <c r="J20" s="236"/>
      <c r="K20" s="236">
        <f>K21+K51</f>
        <v>40374.6</v>
      </c>
      <c r="L20" s="236">
        <f>L21+L51</f>
        <v>40374.6</v>
      </c>
      <c r="M20" s="236"/>
      <c r="N20" s="236">
        <f>N21+N51</f>
        <v>40374.6</v>
      </c>
    </row>
    <row r="21" spans="1:17" ht="25.5" x14ac:dyDescent="0.25">
      <c r="A21" s="233"/>
      <c r="B21" s="7"/>
      <c r="C21" s="234" t="s">
        <v>9</v>
      </c>
      <c r="D21" s="233"/>
      <c r="E21" s="237" t="s">
        <v>10</v>
      </c>
      <c r="F21" s="236">
        <f>F22+F46</f>
        <v>39486.5</v>
      </c>
      <c r="G21" s="236">
        <f>G22+G46</f>
        <v>638</v>
      </c>
      <c r="H21" s="236">
        <f>H22+H46</f>
        <v>40124.5</v>
      </c>
      <c r="I21" s="236">
        <f>I22+I46</f>
        <v>40370.699999999997</v>
      </c>
      <c r="J21" s="236"/>
      <c r="K21" s="236">
        <f>K22+K46</f>
        <v>40370.699999999997</v>
      </c>
      <c r="L21" s="236">
        <f>L22+L46</f>
        <v>40370.699999999997</v>
      </c>
      <c r="M21" s="236"/>
      <c r="N21" s="236">
        <f>N22+N46</f>
        <v>40370.699999999997</v>
      </c>
    </row>
    <row r="22" spans="1:17" ht="25.5" x14ac:dyDescent="0.25">
      <c r="A22" s="238"/>
      <c r="B22" s="239"/>
      <c r="C22" s="240" t="s">
        <v>11</v>
      </c>
      <c r="D22" s="239"/>
      <c r="E22" s="241" t="s">
        <v>831</v>
      </c>
      <c r="F22" s="242">
        <f>F23+F31</f>
        <v>39426.5</v>
      </c>
      <c r="G22" s="242">
        <f>G23+G31</f>
        <v>636.9</v>
      </c>
      <c r="H22" s="242">
        <f>H23+H31</f>
        <v>40063.4</v>
      </c>
      <c r="I22" s="242">
        <f>I23+I31</f>
        <v>40309.1</v>
      </c>
      <c r="J22" s="242"/>
      <c r="K22" s="242">
        <f>K23+K31</f>
        <v>40309.1</v>
      </c>
      <c r="L22" s="242">
        <f>L23+L31</f>
        <v>40309.1</v>
      </c>
      <c r="M22" s="242"/>
      <c r="N22" s="242">
        <f>N23+N31</f>
        <v>40309.1</v>
      </c>
    </row>
    <row r="23" spans="1:17" ht="25.5" x14ac:dyDescent="0.25">
      <c r="A23" s="298"/>
      <c r="B23" s="291"/>
      <c r="C23" s="292" t="s">
        <v>26</v>
      </c>
      <c r="D23" s="291"/>
      <c r="E23" s="299" t="s">
        <v>27</v>
      </c>
      <c r="F23" s="294">
        <f>F24</f>
        <v>38052.5</v>
      </c>
      <c r="G23" s="294">
        <f>G24</f>
        <v>612.79999999999995</v>
      </c>
      <c r="H23" s="294">
        <f>H24</f>
        <v>38665.300000000003</v>
      </c>
      <c r="I23" s="294">
        <f>I24</f>
        <v>38899</v>
      </c>
      <c r="J23" s="294"/>
      <c r="K23" s="294">
        <f>K24</f>
        <v>38899</v>
      </c>
      <c r="L23" s="294">
        <f>L24</f>
        <v>38899</v>
      </c>
      <c r="M23" s="294"/>
      <c r="N23" s="294">
        <f>N24</f>
        <v>38899</v>
      </c>
    </row>
    <row r="24" spans="1:17" ht="38.25" x14ac:dyDescent="0.25">
      <c r="A24" s="253"/>
      <c r="B24" s="253"/>
      <c r="C24" s="249" t="s">
        <v>28</v>
      </c>
      <c r="D24" s="34"/>
      <c r="E24" s="250" t="s">
        <v>469</v>
      </c>
      <c r="F24" s="254">
        <f>F25+F28</f>
        <v>38052.5</v>
      </c>
      <c r="G24" s="254">
        <f>G25+G28</f>
        <v>612.79999999999995</v>
      </c>
      <c r="H24" s="254">
        <f>H25+H28</f>
        <v>38665.300000000003</v>
      </c>
      <c r="I24" s="254">
        <f>I25+I28</f>
        <v>38899</v>
      </c>
      <c r="J24" s="254"/>
      <c r="K24" s="254">
        <f>K25+K28</f>
        <v>38899</v>
      </c>
      <c r="L24" s="254">
        <f>L25+L28</f>
        <v>38899</v>
      </c>
      <c r="M24" s="254"/>
      <c r="N24" s="254">
        <f>N25+N28</f>
        <v>38899</v>
      </c>
    </row>
    <row r="25" spans="1:17" ht="25.5" x14ac:dyDescent="0.25">
      <c r="A25" s="255"/>
      <c r="B25" s="255"/>
      <c r="C25" s="252" t="s">
        <v>31</v>
      </c>
      <c r="D25" s="27"/>
      <c r="E25" s="28" t="s">
        <v>1009</v>
      </c>
      <c r="F25" s="256">
        <f>F26+F27</f>
        <v>37832.5</v>
      </c>
      <c r="G25" s="256">
        <f>G26+G27</f>
        <v>612.79999999999995</v>
      </c>
      <c r="H25" s="256">
        <f>H26+H27</f>
        <v>38445.300000000003</v>
      </c>
      <c r="I25" s="256">
        <f>I26+I27</f>
        <v>38899</v>
      </c>
      <c r="J25" s="256"/>
      <c r="K25" s="256">
        <f>K26+K27</f>
        <v>38899</v>
      </c>
      <c r="L25" s="256">
        <f>L26+L27</f>
        <v>38899</v>
      </c>
      <c r="M25" s="256"/>
      <c r="N25" s="256">
        <f>N26+N27</f>
        <v>38899</v>
      </c>
    </row>
    <row r="26" spans="1:17" ht="39" x14ac:dyDescent="0.25">
      <c r="A26" s="229"/>
      <c r="B26" s="27"/>
      <c r="C26" s="252"/>
      <c r="D26" s="27" t="s">
        <v>30</v>
      </c>
      <c r="E26" s="26" t="s">
        <v>453</v>
      </c>
      <c r="F26" s="29">
        <v>35828.9</v>
      </c>
      <c r="G26" s="492">
        <v>612.79999999999995</v>
      </c>
      <c r="H26" s="29">
        <f>SUM(F26:G26)</f>
        <v>36441.700000000004</v>
      </c>
      <c r="I26" s="29">
        <v>36895.4</v>
      </c>
      <c r="J26" s="29"/>
      <c r="K26" s="29">
        <v>36895.4</v>
      </c>
      <c r="L26" s="29">
        <v>36895.4</v>
      </c>
      <c r="M26" s="29"/>
      <c r="N26" s="29">
        <v>36895.4</v>
      </c>
    </row>
    <row r="27" spans="1:17" ht="25.5" x14ac:dyDescent="0.25">
      <c r="A27" s="229"/>
      <c r="B27" s="27"/>
      <c r="C27" s="252"/>
      <c r="D27" s="27" t="s">
        <v>17</v>
      </c>
      <c r="E27" s="30" t="s">
        <v>18</v>
      </c>
      <c r="F27" s="29">
        <v>2003.6</v>
      </c>
      <c r="G27" s="29"/>
      <c r="H27" s="29">
        <v>2003.6</v>
      </c>
      <c r="I27" s="29">
        <v>2003.6</v>
      </c>
      <c r="J27" s="29"/>
      <c r="K27" s="29">
        <v>2003.6</v>
      </c>
      <c r="L27" s="29">
        <v>2003.6</v>
      </c>
      <c r="M27" s="29"/>
      <c r="N27" s="29">
        <v>2003.6</v>
      </c>
    </row>
    <row r="28" spans="1:17" ht="51" x14ac:dyDescent="0.25">
      <c r="A28" s="229"/>
      <c r="B28" s="27"/>
      <c r="C28" s="252" t="s">
        <v>34</v>
      </c>
      <c r="D28" s="27"/>
      <c r="E28" s="28" t="s">
        <v>1008</v>
      </c>
      <c r="F28" s="29">
        <f>F30+F29</f>
        <v>220</v>
      </c>
      <c r="G28" s="29">
        <f>G30+G29</f>
        <v>0</v>
      </c>
      <c r="H28" s="29">
        <f>H30+H29</f>
        <v>220</v>
      </c>
      <c r="I28" s="29">
        <f>I30</f>
        <v>0</v>
      </c>
      <c r="J28" s="29"/>
      <c r="K28" s="29">
        <f>K30</f>
        <v>0</v>
      </c>
      <c r="L28" s="29">
        <f>L30</f>
        <v>0</v>
      </c>
      <c r="M28" s="29"/>
      <c r="N28" s="29">
        <f>N30</f>
        <v>0</v>
      </c>
    </row>
    <row r="29" spans="1:17" ht="39" x14ac:dyDescent="0.25">
      <c r="A29" s="229"/>
      <c r="B29" s="27"/>
      <c r="C29" s="252"/>
      <c r="D29" s="27" t="s">
        <v>30</v>
      </c>
      <c r="E29" s="26" t="s">
        <v>453</v>
      </c>
      <c r="F29" s="29">
        <v>120.5</v>
      </c>
      <c r="G29" s="29"/>
      <c r="H29" s="29">
        <v>120.5</v>
      </c>
      <c r="I29" s="29"/>
      <c r="J29" s="29"/>
      <c r="K29" s="29">
        <v>0</v>
      </c>
      <c r="L29" s="29"/>
      <c r="M29" s="29"/>
      <c r="N29" s="29">
        <v>0</v>
      </c>
    </row>
    <row r="30" spans="1:17" ht="25.5" x14ac:dyDescent="0.25">
      <c r="A30" s="229"/>
      <c r="B30" s="27"/>
      <c r="C30" s="252"/>
      <c r="D30" s="27" t="s">
        <v>17</v>
      </c>
      <c r="E30" s="30" t="s">
        <v>18</v>
      </c>
      <c r="F30" s="29">
        <v>99.5</v>
      </c>
      <c r="G30" s="29"/>
      <c r="H30" s="29">
        <v>99.5</v>
      </c>
      <c r="I30" s="29">
        <v>0</v>
      </c>
      <c r="J30" s="29"/>
      <c r="K30" s="29">
        <v>0</v>
      </c>
      <c r="L30" s="29">
        <v>0</v>
      </c>
      <c r="M30" s="29"/>
      <c r="N30" s="29">
        <v>0</v>
      </c>
    </row>
    <row r="31" spans="1:17" ht="38.25" x14ac:dyDescent="0.25">
      <c r="A31" s="298"/>
      <c r="B31" s="291"/>
      <c r="C31" s="292" t="s">
        <v>39</v>
      </c>
      <c r="D31" s="291"/>
      <c r="E31" s="299" t="s">
        <v>832</v>
      </c>
      <c r="F31" s="294">
        <f>F32</f>
        <v>1374</v>
      </c>
      <c r="G31" s="294">
        <f>G32</f>
        <v>24.099999999999998</v>
      </c>
      <c r="H31" s="294">
        <f>H32</f>
        <v>1398.1000000000001</v>
      </c>
      <c r="I31" s="294">
        <f>I32</f>
        <v>1410.1</v>
      </c>
      <c r="J31" s="294"/>
      <c r="K31" s="294">
        <f>K32</f>
        <v>1410.1</v>
      </c>
      <c r="L31" s="294">
        <f>L32</f>
        <v>1410.1</v>
      </c>
      <c r="M31" s="294"/>
      <c r="N31" s="294">
        <f>N32</f>
        <v>1410.1</v>
      </c>
    </row>
    <row r="32" spans="1:17" ht="25.5" x14ac:dyDescent="0.25">
      <c r="A32" s="248"/>
      <c r="B32" s="34"/>
      <c r="C32" s="249" t="s">
        <v>41</v>
      </c>
      <c r="D32" s="34"/>
      <c r="E32" s="257" t="s">
        <v>988</v>
      </c>
      <c r="F32" s="251">
        <f>F33+F36+F39+F44+F41</f>
        <v>1374</v>
      </c>
      <c r="G32" s="251">
        <f>G33+G36+G39+G44+G41</f>
        <v>24.099999999999998</v>
      </c>
      <c r="H32" s="251">
        <f>H33+H36+H39+H44+H41</f>
        <v>1398.1000000000001</v>
      </c>
      <c r="I32" s="251">
        <f>I33+I36+I39+I44+I41</f>
        <v>1410.1</v>
      </c>
      <c r="J32" s="251"/>
      <c r="K32" s="251">
        <f>K33+K36+K39+K44+K41</f>
        <v>1410.1</v>
      </c>
      <c r="L32" s="251">
        <f>L33+L36+L39+L44+L41</f>
        <v>1410.1</v>
      </c>
      <c r="M32" s="251"/>
      <c r="N32" s="251">
        <f>N33+N36+N39+N44+N41</f>
        <v>1410.1</v>
      </c>
    </row>
    <row r="33" spans="1:14" ht="25.5" x14ac:dyDescent="0.25">
      <c r="A33" s="255"/>
      <c r="B33" s="255"/>
      <c r="C33" s="252" t="s">
        <v>43</v>
      </c>
      <c r="D33" s="27"/>
      <c r="E33" s="30" t="s">
        <v>989</v>
      </c>
      <c r="F33" s="29">
        <f>F34+F35</f>
        <v>823.80000000000007</v>
      </c>
      <c r="G33" s="29">
        <f>G34+G35</f>
        <v>14.7</v>
      </c>
      <c r="H33" s="29">
        <f>SUM(H34+H35)</f>
        <v>838.5</v>
      </c>
      <c r="I33" s="29">
        <f>I34+I35</f>
        <v>845.8</v>
      </c>
      <c r="J33" s="29"/>
      <c r="K33" s="29">
        <f>K34+K35</f>
        <v>845.8</v>
      </c>
      <c r="L33" s="29">
        <f>L34+L35</f>
        <v>845.8</v>
      </c>
      <c r="M33" s="29"/>
      <c r="N33" s="29">
        <f>N34+N35</f>
        <v>845.8</v>
      </c>
    </row>
    <row r="34" spans="1:14" ht="39" x14ac:dyDescent="0.25">
      <c r="A34" s="255"/>
      <c r="B34" s="255"/>
      <c r="C34" s="252"/>
      <c r="D34" s="27" t="s">
        <v>30</v>
      </c>
      <c r="E34" s="26" t="s">
        <v>453</v>
      </c>
      <c r="F34" s="40">
        <v>754.6</v>
      </c>
      <c r="G34" s="40">
        <v>15</v>
      </c>
      <c r="H34" s="40">
        <f>SUM(F34:G34)</f>
        <v>769.6</v>
      </c>
      <c r="I34" s="40">
        <v>777</v>
      </c>
      <c r="J34" s="40"/>
      <c r="K34" s="40">
        <v>777</v>
      </c>
      <c r="L34" s="40">
        <v>777</v>
      </c>
      <c r="M34" s="40"/>
      <c r="N34" s="40">
        <v>777</v>
      </c>
    </row>
    <row r="35" spans="1:14" ht="25.5" x14ac:dyDescent="0.25">
      <c r="A35" s="255"/>
      <c r="B35" s="255"/>
      <c r="C35" s="252"/>
      <c r="D35" s="27" t="s">
        <v>17</v>
      </c>
      <c r="E35" s="30" t="s">
        <v>18</v>
      </c>
      <c r="F35" s="40">
        <v>69.2</v>
      </c>
      <c r="G35" s="40">
        <v>-0.3</v>
      </c>
      <c r="H35" s="40">
        <f>SUM(F35:G35)</f>
        <v>68.900000000000006</v>
      </c>
      <c r="I35" s="40">
        <v>68.8</v>
      </c>
      <c r="J35" s="40"/>
      <c r="K35" s="40">
        <v>68.8</v>
      </c>
      <c r="L35" s="40">
        <v>68.8</v>
      </c>
      <c r="M35" s="40"/>
      <c r="N35" s="40">
        <v>68.8</v>
      </c>
    </row>
    <row r="36" spans="1:14" ht="25.5" x14ac:dyDescent="0.25">
      <c r="A36" s="255"/>
      <c r="B36" s="255"/>
      <c r="C36" s="252" t="s">
        <v>44</v>
      </c>
      <c r="D36" s="27"/>
      <c r="E36" s="30" t="s">
        <v>45</v>
      </c>
      <c r="F36" s="29">
        <f>F37+F38</f>
        <v>474.59999999999997</v>
      </c>
      <c r="G36" s="29">
        <f>G37+G38</f>
        <v>8.2999999999999989</v>
      </c>
      <c r="H36" s="29">
        <f>H37+H38</f>
        <v>482.90000000000003</v>
      </c>
      <c r="I36" s="29">
        <f>I37+I38</f>
        <v>487.1</v>
      </c>
      <c r="J36" s="29"/>
      <c r="K36" s="29">
        <f>K37+K38</f>
        <v>487.1</v>
      </c>
      <c r="L36" s="29">
        <f>L37+L38</f>
        <v>487.1</v>
      </c>
      <c r="M36" s="29"/>
      <c r="N36" s="29">
        <f>N37+N38</f>
        <v>487.1</v>
      </c>
    </row>
    <row r="37" spans="1:14" ht="39" x14ac:dyDescent="0.25">
      <c r="A37" s="255"/>
      <c r="B37" s="255"/>
      <c r="C37" s="252"/>
      <c r="D37" s="27" t="s">
        <v>30</v>
      </c>
      <c r="E37" s="26" t="s">
        <v>453</v>
      </c>
      <c r="F37" s="256">
        <v>431.2</v>
      </c>
      <c r="G37" s="256">
        <v>8.6</v>
      </c>
      <c r="H37" s="256">
        <f>SUM(F37:G37)</f>
        <v>439.8</v>
      </c>
      <c r="I37" s="405">
        <v>444</v>
      </c>
      <c r="J37" s="405"/>
      <c r="K37" s="405">
        <v>444</v>
      </c>
      <c r="L37" s="405">
        <v>444</v>
      </c>
      <c r="M37" s="405"/>
      <c r="N37" s="405">
        <v>444</v>
      </c>
    </row>
    <row r="38" spans="1:14" ht="25.5" x14ac:dyDescent="0.25">
      <c r="A38" s="255"/>
      <c r="B38" s="255"/>
      <c r="C38" s="252"/>
      <c r="D38" s="27" t="s">
        <v>17</v>
      </c>
      <c r="E38" s="30" t="s">
        <v>18</v>
      </c>
      <c r="F38" s="256">
        <v>43.4</v>
      </c>
      <c r="G38" s="256">
        <v>-0.3</v>
      </c>
      <c r="H38" s="256">
        <f>SUM(F38:G38)</f>
        <v>43.1</v>
      </c>
      <c r="I38" s="40">
        <v>43.1</v>
      </c>
      <c r="J38" s="40"/>
      <c r="K38" s="40">
        <v>43.1</v>
      </c>
      <c r="L38" s="40">
        <v>43.1</v>
      </c>
      <c r="M38" s="40"/>
      <c r="N38" s="40">
        <v>43.1</v>
      </c>
    </row>
    <row r="39" spans="1:14" x14ac:dyDescent="0.25">
      <c r="A39" s="229"/>
      <c r="B39" s="27"/>
      <c r="C39" s="252" t="s">
        <v>46</v>
      </c>
      <c r="D39" s="27"/>
      <c r="E39" s="30" t="s">
        <v>47</v>
      </c>
      <c r="F39" s="29">
        <f>F40</f>
        <v>17.5</v>
      </c>
      <c r="G39" s="29"/>
      <c r="H39" s="29">
        <f>H40</f>
        <v>17.5</v>
      </c>
      <c r="I39" s="29">
        <f>I40</f>
        <v>17.5</v>
      </c>
      <c r="J39" s="29"/>
      <c r="K39" s="29">
        <f>K40</f>
        <v>17.5</v>
      </c>
      <c r="L39" s="29">
        <f>L40</f>
        <v>17.5</v>
      </c>
      <c r="M39" s="29"/>
      <c r="N39" s="29">
        <f>N40</f>
        <v>17.5</v>
      </c>
    </row>
    <row r="40" spans="1:14" ht="25.5" x14ac:dyDescent="0.25">
      <c r="A40" s="229"/>
      <c r="B40" s="27"/>
      <c r="C40" s="252"/>
      <c r="D40" s="27" t="s">
        <v>17</v>
      </c>
      <c r="E40" s="30" t="s">
        <v>18</v>
      </c>
      <c r="F40" s="29">
        <f>'Приложение 2'!$L$42</f>
        <v>17.5</v>
      </c>
      <c r="G40" s="29"/>
      <c r="H40" s="29">
        <f>'Приложение 2'!$L$42</f>
        <v>17.5</v>
      </c>
      <c r="I40" s="29">
        <f>'Приложение 2'!$L$42</f>
        <v>17.5</v>
      </c>
      <c r="J40" s="29"/>
      <c r="K40" s="29">
        <f>'Приложение 2'!$L$42</f>
        <v>17.5</v>
      </c>
      <c r="L40" s="29">
        <f>'Приложение 2'!$L$42</f>
        <v>17.5</v>
      </c>
      <c r="M40" s="29"/>
      <c r="N40" s="29">
        <f>'Приложение 2'!$L$42</f>
        <v>17.5</v>
      </c>
    </row>
    <row r="41" spans="1:14" ht="25.5" x14ac:dyDescent="0.25">
      <c r="A41" s="229"/>
      <c r="B41" s="27"/>
      <c r="C41" s="252" t="s">
        <v>48</v>
      </c>
      <c r="D41" s="27"/>
      <c r="E41" s="30" t="s">
        <v>49</v>
      </c>
      <c r="F41" s="29">
        <f>F43+F42</f>
        <v>47.800000000000004</v>
      </c>
      <c r="G41" s="29">
        <v>0.9</v>
      </c>
      <c r="H41" s="29">
        <f>H43+H42</f>
        <v>48.7</v>
      </c>
      <c r="I41" s="29">
        <f>I43+I42</f>
        <v>49.1</v>
      </c>
      <c r="J41" s="29"/>
      <c r="K41" s="29">
        <f>K43+K42</f>
        <v>49.1</v>
      </c>
      <c r="L41" s="29">
        <f>L43+L42</f>
        <v>49.1</v>
      </c>
      <c r="M41" s="29"/>
      <c r="N41" s="29">
        <f>N43+N42</f>
        <v>49.1</v>
      </c>
    </row>
    <row r="42" spans="1:14" ht="39" x14ac:dyDescent="0.25">
      <c r="A42" s="229"/>
      <c r="B42" s="27"/>
      <c r="C42" s="252"/>
      <c r="D42" s="27" t="s">
        <v>30</v>
      </c>
      <c r="E42" s="26" t="s">
        <v>453</v>
      </c>
      <c r="F42" s="40">
        <v>43.1</v>
      </c>
      <c r="G42" s="40">
        <v>0.9</v>
      </c>
      <c r="H42" s="40">
        <v>44</v>
      </c>
      <c r="I42" s="40">
        <v>44.4</v>
      </c>
      <c r="J42" s="40"/>
      <c r="K42" s="40">
        <v>44.4</v>
      </c>
      <c r="L42" s="40">
        <v>44.4</v>
      </c>
      <c r="M42" s="40"/>
      <c r="N42" s="40">
        <v>44.4</v>
      </c>
    </row>
    <row r="43" spans="1:14" ht="25.5" x14ac:dyDescent="0.25">
      <c r="A43" s="229"/>
      <c r="B43" s="27"/>
      <c r="C43" s="252"/>
      <c r="D43" s="27" t="s">
        <v>17</v>
      </c>
      <c r="E43" s="30" t="s">
        <v>18</v>
      </c>
      <c r="F43" s="40">
        <v>4.7</v>
      </c>
      <c r="G43" s="40"/>
      <c r="H43" s="40">
        <v>4.7</v>
      </c>
      <c r="I43" s="40">
        <v>4.7</v>
      </c>
      <c r="J43" s="40"/>
      <c r="K43" s="40">
        <v>4.7</v>
      </c>
      <c r="L43" s="40">
        <v>4.7</v>
      </c>
      <c r="M43" s="40"/>
      <c r="N43" s="40">
        <v>4.7</v>
      </c>
    </row>
    <row r="44" spans="1:14" ht="38.25" x14ac:dyDescent="0.25">
      <c r="A44" s="229"/>
      <c r="B44" s="27"/>
      <c r="C44" s="252" t="s">
        <v>51</v>
      </c>
      <c r="D44" s="27"/>
      <c r="E44" s="30" t="s">
        <v>454</v>
      </c>
      <c r="F44" s="29">
        <f>F45</f>
        <v>10.3</v>
      </c>
      <c r="G44" s="29">
        <v>0.2</v>
      </c>
      <c r="H44" s="29">
        <f>SUM(F44:G44)</f>
        <v>10.5</v>
      </c>
      <c r="I44" s="29">
        <f>I45</f>
        <v>10.6</v>
      </c>
      <c r="J44" s="29"/>
      <c r="K44" s="29">
        <f>K45</f>
        <v>10.6</v>
      </c>
      <c r="L44" s="29">
        <f>L45</f>
        <v>10.6</v>
      </c>
      <c r="M44" s="29"/>
      <c r="N44" s="29">
        <f>N45</f>
        <v>10.6</v>
      </c>
    </row>
    <row r="45" spans="1:14" ht="25.5" x14ac:dyDescent="0.25">
      <c r="A45" s="229"/>
      <c r="B45" s="27"/>
      <c r="C45" s="252"/>
      <c r="D45" s="27" t="s">
        <v>17</v>
      </c>
      <c r="E45" s="30" t="s">
        <v>18</v>
      </c>
      <c r="F45" s="40">
        <v>10.3</v>
      </c>
      <c r="G45" s="40">
        <v>0.2</v>
      </c>
      <c r="H45" s="40">
        <f>SUM(F45:G45)</f>
        <v>10.5</v>
      </c>
      <c r="I45" s="40">
        <v>10.6</v>
      </c>
      <c r="J45" s="40"/>
      <c r="K45" s="40">
        <v>10.6</v>
      </c>
      <c r="L45" s="40">
        <v>10.6</v>
      </c>
      <c r="M45" s="40"/>
      <c r="N45" s="40">
        <v>10.6</v>
      </c>
    </row>
    <row r="46" spans="1:14" ht="25.5" x14ac:dyDescent="0.25">
      <c r="A46" s="239"/>
      <c r="B46" s="239"/>
      <c r="C46" s="240" t="s">
        <v>167</v>
      </c>
      <c r="D46" s="239"/>
      <c r="E46" s="241" t="s">
        <v>168</v>
      </c>
      <c r="F46" s="242">
        <f t="shared" ref="F46:N47" si="4">F47</f>
        <v>60</v>
      </c>
      <c r="G46" s="242">
        <f t="shared" si="4"/>
        <v>1.1000000000000001</v>
      </c>
      <c r="H46" s="242">
        <f t="shared" si="4"/>
        <v>61.1</v>
      </c>
      <c r="I46" s="242">
        <f t="shared" si="4"/>
        <v>61.599999999999994</v>
      </c>
      <c r="J46" s="242"/>
      <c r="K46" s="242">
        <f t="shared" si="4"/>
        <v>61.599999999999994</v>
      </c>
      <c r="L46" s="242">
        <f t="shared" si="4"/>
        <v>61.599999999999994</v>
      </c>
      <c r="M46" s="242"/>
      <c r="N46" s="242">
        <f t="shared" si="4"/>
        <v>61.599999999999994</v>
      </c>
    </row>
    <row r="47" spans="1:14" ht="38.25" x14ac:dyDescent="0.25">
      <c r="A47" s="258"/>
      <c r="B47" s="259"/>
      <c r="C47" s="249" t="s">
        <v>181</v>
      </c>
      <c r="D47" s="259"/>
      <c r="E47" s="257" t="s">
        <v>182</v>
      </c>
      <c r="F47" s="260">
        <f t="shared" si="4"/>
        <v>60</v>
      </c>
      <c r="G47" s="260">
        <f t="shared" si="4"/>
        <v>1.1000000000000001</v>
      </c>
      <c r="H47" s="260">
        <f t="shared" si="4"/>
        <v>61.1</v>
      </c>
      <c r="I47" s="260">
        <f t="shared" si="4"/>
        <v>61.599999999999994</v>
      </c>
      <c r="J47" s="260"/>
      <c r="K47" s="260">
        <f t="shared" si="4"/>
        <v>61.599999999999994</v>
      </c>
      <c r="L47" s="260">
        <f t="shared" si="4"/>
        <v>61.599999999999994</v>
      </c>
      <c r="M47" s="260"/>
      <c r="N47" s="260">
        <f t="shared" si="4"/>
        <v>61.599999999999994</v>
      </c>
    </row>
    <row r="48" spans="1:14" ht="51" x14ac:dyDescent="0.25">
      <c r="A48" s="229"/>
      <c r="B48" s="27"/>
      <c r="C48" s="252" t="s">
        <v>189</v>
      </c>
      <c r="D48" s="27"/>
      <c r="E48" s="28" t="s">
        <v>458</v>
      </c>
      <c r="F48" s="29">
        <f>F49+F50</f>
        <v>60</v>
      </c>
      <c r="G48" s="29">
        <f>G49+G50</f>
        <v>1.1000000000000001</v>
      </c>
      <c r="H48" s="29">
        <f>H49+H50</f>
        <v>61.1</v>
      </c>
      <c r="I48" s="29">
        <f>I49+I50</f>
        <v>61.599999999999994</v>
      </c>
      <c r="J48" s="29"/>
      <c r="K48" s="29">
        <f>K49+K50</f>
        <v>61.599999999999994</v>
      </c>
      <c r="L48" s="29">
        <f>L49+L50</f>
        <v>61.599999999999994</v>
      </c>
      <c r="M48" s="29"/>
      <c r="N48" s="29">
        <f>N49+N50</f>
        <v>61.599999999999994</v>
      </c>
    </row>
    <row r="49" spans="1:14" ht="39" x14ac:dyDescent="0.25">
      <c r="A49" s="229"/>
      <c r="B49" s="27"/>
      <c r="C49" s="234"/>
      <c r="D49" s="27" t="s">
        <v>30</v>
      </c>
      <c r="E49" s="26" t="s">
        <v>453</v>
      </c>
      <c r="F49" s="29">
        <v>43.1</v>
      </c>
      <c r="G49" s="29">
        <v>0.9</v>
      </c>
      <c r="H49" s="29">
        <v>44</v>
      </c>
      <c r="I49" s="29">
        <v>44.4</v>
      </c>
      <c r="J49" s="29"/>
      <c r="K49" s="29">
        <v>44.4</v>
      </c>
      <c r="L49" s="29">
        <v>44.4</v>
      </c>
      <c r="M49" s="29"/>
      <c r="N49" s="29">
        <v>44.4</v>
      </c>
    </row>
    <row r="50" spans="1:14" ht="25.5" x14ac:dyDescent="0.25">
      <c r="A50" s="229"/>
      <c r="B50" s="27"/>
      <c r="C50" s="234"/>
      <c r="D50" s="27" t="s">
        <v>17</v>
      </c>
      <c r="E50" s="30" t="s">
        <v>18</v>
      </c>
      <c r="F50" s="29">
        <v>16.899999999999999</v>
      </c>
      <c r="G50" s="29">
        <v>0.2</v>
      </c>
      <c r="H50" s="29">
        <v>17.100000000000001</v>
      </c>
      <c r="I50" s="29">
        <v>17.2</v>
      </c>
      <c r="J50" s="29"/>
      <c r="K50" s="29">
        <v>17.2</v>
      </c>
      <c r="L50" s="29">
        <v>17.2</v>
      </c>
      <c r="M50" s="29"/>
      <c r="N50" s="29">
        <v>17.2</v>
      </c>
    </row>
    <row r="51" spans="1:14" x14ac:dyDescent="0.25">
      <c r="A51" s="229"/>
      <c r="B51" s="27"/>
      <c r="C51" s="234" t="s">
        <v>833</v>
      </c>
      <c r="D51" s="7"/>
      <c r="E51" s="237" t="s">
        <v>1170</v>
      </c>
      <c r="F51" s="236">
        <f t="shared" ref="F51:N53" si="5">F52</f>
        <v>3.7</v>
      </c>
      <c r="G51" s="236">
        <f t="shared" si="5"/>
        <v>0.1</v>
      </c>
      <c r="H51" s="236">
        <f t="shared" si="5"/>
        <v>3.8</v>
      </c>
      <c r="I51" s="236">
        <f t="shared" si="5"/>
        <v>3.9</v>
      </c>
      <c r="J51" s="236"/>
      <c r="K51" s="236">
        <f t="shared" si="5"/>
        <v>3.9</v>
      </c>
      <c r="L51" s="236">
        <f t="shared" si="5"/>
        <v>3.9</v>
      </c>
      <c r="M51" s="236"/>
      <c r="N51" s="236">
        <f t="shared" si="5"/>
        <v>3.9</v>
      </c>
    </row>
    <row r="52" spans="1:14" ht="38.25" x14ac:dyDescent="0.25">
      <c r="A52" s="229"/>
      <c r="B52" s="27"/>
      <c r="C52" s="234" t="s">
        <v>386</v>
      </c>
      <c r="D52" s="7"/>
      <c r="E52" s="237" t="s">
        <v>1169</v>
      </c>
      <c r="F52" s="236">
        <f t="shared" si="5"/>
        <v>3.7</v>
      </c>
      <c r="G52" s="236">
        <f t="shared" si="5"/>
        <v>0.1</v>
      </c>
      <c r="H52" s="236">
        <f t="shared" si="5"/>
        <v>3.8</v>
      </c>
      <c r="I52" s="236">
        <f t="shared" si="5"/>
        <v>3.9</v>
      </c>
      <c r="J52" s="236"/>
      <c r="K52" s="236">
        <f t="shared" si="5"/>
        <v>3.9</v>
      </c>
      <c r="L52" s="236">
        <f t="shared" si="5"/>
        <v>3.9</v>
      </c>
      <c r="M52" s="236"/>
      <c r="N52" s="236">
        <f t="shared" si="5"/>
        <v>3.9</v>
      </c>
    </row>
    <row r="53" spans="1:14" ht="38.25" x14ac:dyDescent="0.25">
      <c r="A53" s="229"/>
      <c r="B53" s="27"/>
      <c r="C53" s="252" t="s">
        <v>452</v>
      </c>
      <c r="D53" s="27"/>
      <c r="E53" s="28" t="s">
        <v>400</v>
      </c>
      <c r="F53" s="29">
        <f t="shared" si="5"/>
        <v>3.7</v>
      </c>
      <c r="G53" s="29">
        <f t="shared" si="5"/>
        <v>0.1</v>
      </c>
      <c r="H53" s="29">
        <f t="shared" si="5"/>
        <v>3.8</v>
      </c>
      <c r="I53" s="29">
        <f t="shared" si="5"/>
        <v>3.9</v>
      </c>
      <c r="J53" s="29"/>
      <c r="K53" s="29">
        <f t="shared" si="5"/>
        <v>3.9</v>
      </c>
      <c r="L53" s="29">
        <f t="shared" si="5"/>
        <v>3.9</v>
      </c>
      <c r="M53" s="29"/>
      <c r="N53" s="29">
        <f t="shared" si="5"/>
        <v>3.9</v>
      </c>
    </row>
    <row r="54" spans="1:14" ht="25.5" x14ac:dyDescent="0.25">
      <c r="A54" s="229"/>
      <c r="B54" s="27"/>
      <c r="C54" s="252"/>
      <c r="D54" s="27" t="s">
        <v>17</v>
      </c>
      <c r="E54" s="28" t="s">
        <v>18</v>
      </c>
      <c r="F54" s="164">
        <v>3.7</v>
      </c>
      <c r="G54" s="164">
        <v>0.1</v>
      </c>
      <c r="H54" s="164">
        <v>3.8</v>
      </c>
      <c r="I54" s="164">
        <v>3.9</v>
      </c>
      <c r="J54" s="164"/>
      <c r="K54" s="164">
        <v>3.9</v>
      </c>
      <c r="L54" s="164">
        <v>3.9</v>
      </c>
      <c r="M54" s="164"/>
      <c r="N54" s="164">
        <v>3.9</v>
      </c>
    </row>
    <row r="55" spans="1:14" x14ac:dyDescent="0.25">
      <c r="A55" s="233"/>
      <c r="B55" s="7" t="s">
        <v>834</v>
      </c>
      <c r="C55" s="234"/>
      <c r="D55" s="7"/>
      <c r="E55" s="237" t="s">
        <v>835</v>
      </c>
      <c r="F55" s="236">
        <f t="shared" ref="F55:N59" si="6">F56</f>
        <v>36.299999999999997</v>
      </c>
      <c r="G55" s="236"/>
      <c r="H55" s="236">
        <f t="shared" si="6"/>
        <v>36.299999999999997</v>
      </c>
      <c r="I55" s="236">
        <f t="shared" si="6"/>
        <v>2.6</v>
      </c>
      <c r="J55" s="236"/>
      <c r="K55" s="236">
        <f t="shared" si="6"/>
        <v>2.6</v>
      </c>
      <c r="L55" s="236">
        <f t="shared" si="6"/>
        <v>2.5</v>
      </c>
      <c r="M55" s="236"/>
      <c r="N55" s="236">
        <f t="shared" si="6"/>
        <v>2.5</v>
      </c>
    </row>
    <row r="56" spans="1:14" ht="25.5" x14ac:dyDescent="0.25">
      <c r="A56" s="238"/>
      <c r="B56" s="239"/>
      <c r="C56" s="240" t="s">
        <v>11</v>
      </c>
      <c r="D56" s="239"/>
      <c r="E56" s="241" t="s">
        <v>12</v>
      </c>
      <c r="F56" s="242">
        <f t="shared" si="6"/>
        <v>36.299999999999997</v>
      </c>
      <c r="G56" s="242"/>
      <c r="H56" s="242">
        <f t="shared" si="6"/>
        <v>36.299999999999997</v>
      </c>
      <c r="I56" s="242">
        <f t="shared" si="6"/>
        <v>2.6</v>
      </c>
      <c r="J56" s="242"/>
      <c r="K56" s="242">
        <f t="shared" si="6"/>
        <v>2.6</v>
      </c>
      <c r="L56" s="242">
        <f t="shared" si="6"/>
        <v>2.5</v>
      </c>
      <c r="M56" s="242"/>
      <c r="N56" s="242">
        <f t="shared" si="6"/>
        <v>2.5</v>
      </c>
    </row>
    <row r="57" spans="1:14" ht="38.25" x14ac:dyDescent="0.25">
      <c r="A57" s="298"/>
      <c r="B57" s="291"/>
      <c r="C57" s="292" t="s">
        <v>39</v>
      </c>
      <c r="D57" s="291"/>
      <c r="E57" s="299" t="s">
        <v>836</v>
      </c>
      <c r="F57" s="294">
        <f t="shared" si="6"/>
        <v>36.299999999999997</v>
      </c>
      <c r="G57" s="294"/>
      <c r="H57" s="294">
        <f t="shared" si="6"/>
        <v>36.299999999999997</v>
      </c>
      <c r="I57" s="294">
        <f t="shared" si="6"/>
        <v>2.6</v>
      </c>
      <c r="J57" s="294"/>
      <c r="K57" s="294">
        <f t="shared" si="6"/>
        <v>2.6</v>
      </c>
      <c r="L57" s="294">
        <f t="shared" si="6"/>
        <v>2.5</v>
      </c>
      <c r="M57" s="294"/>
      <c r="N57" s="294">
        <f t="shared" si="6"/>
        <v>2.5</v>
      </c>
    </row>
    <row r="58" spans="1:14" ht="25.5" x14ac:dyDescent="0.25">
      <c r="A58" s="248"/>
      <c r="B58" s="34"/>
      <c r="C58" s="249" t="s">
        <v>41</v>
      </c>
      <c r="D58" s="34"/>
      <c r="E58" s="257" t="s">
        <v>837</v>
      </c>
      <c r="F58" s="251">
        <f t="shared" si="6"/>
        <v>36.299999999999997</v>
      </c>
      <c r="G58" s="251"/>
      <c r="H58" s="251">
        <f t="shared" si="6"/>
        <v>36.299999999999997</v>
      </c>
      <c r="I58" s="251">
        <f t="shared" si="6"/>
        <v>2.6</v>
      </c>
      <c r="J58" s="251"/>
      <c r="K58" s="251">
        <f t="shared" si="6"/>
        <v>2.6</v>
      </c>
      <c r="L58" s="251">
        <f t="shared" si="6"/>
        <v>2.5</v>
      </c>
      <c r="M58" s="251"/>
      <c r="N58" s="251">
        <f t="shared" si="6"/>
        <v>2.5</v>
      </c>
    </row>
    <row r="59" spans="1:14" ht="39" x14ac:dyDescent="0.25">
      <c r="A59" s="229"/>
      <c r="B59" s="27"/>
      <c r="C59" s="252" t="s">
        <v>52</v>
      </c>
      <c r="D59" s="27"/>
      <c r="E59" s="26" t="s">
        <v>456</v>
      </c>
      <c r="F59" s="29">
        <f t="shared" si="6"/>
        <v>36.299999999999997</v>
      </c>
      <c r="G59" s="29"/>
      <c r="H59" s="29">
        <f t="shared" si="6"/>
        <v>36.299999999999997</v>
      </c>
      <c r="I59" s="29">
        <f t="shared" si="6"/>
        <v>2.6</v>
      </c>
      <c r="J59" s="29"/>
      <c r="K59" s="29">
        <f t="shared" si="6"/>
        <v>2.6</v>
      </c>
      <c r="L59" s="29">
        <f t="shared" si="6"/>
        <v>2.5</v>
      </c>
      <c r="M59" s="29"/>
      <c r="N59" s="29">
        <f t="shared" si="6"/>
        <v>2.5</v>
      </c>
    </row>
    <row r="60" spans="1:14" ht="25.5" x14ac:dyDescent="0.25">
      <c r="A60" s="229"/>
      <c r="B60" s="27"/>
      <c r="C60" s="252"/>
      <c r="D60" s="27" t="s">
        <v>17</v>
      </c>
      <c r="E60" s="30" t="s">
        <v>18</v>
      </c>
      <c r="F60" s="169">
        <v>36.299999999999997</v>
      </c>
      <c r="G60" s="169"/>
      <c r="H60" s="169">
        <v>36.299999999999997</v>
      </c>
      <c r="I60" s="169">
        <v>2.6</v>
      </c>
      <c r="J60" s="169"/>
      <c r="K60" s="169">
        <v>2.6</v>
      </c>
      <c r="L60" s="169">
        <v>2.5</v>
      </c>
      <c r="M60" s="169"/>
      <c r="N60" s="169">
        <v>2.5</v>
      </c>
    </row>
    <row r="61" spans="1:14" x14ac:dyDescent="0.25">
      <c r="A61" s="233"/>
      <c r="B61" s="7" t="s">
        <v>838</v>
      </c>
      <c r="C61" s="234"/>
      <c r="D61" s="233"/>
      <c r="E61" s="235" t="s">
        <v>839</v>
      </c>
      <c r="F61" s="236">
        <f>F62+F100</f>
        <v>50556.499999999993</v>
      </c>
      <c r="G61" s="236">
        <f>G62+G100</f>
        <v>1913.9</v>
      </c>
      <c r="H61" s="236">
        <f>H62+H100</f>
        <v>52470.400000000001</v>
      </c>
      <c r="I61" s="236">
        <f>I62+I100</f>
        <v>46932.200000000004</v>
      </c>
      <c r="J61" s="236"/>
      <c r="K61" s="236">
        <f>K62+K100</f>
        <v>46932.200000000004</v>
      </c>
      <c r="L61" s="236">
        <f>L62+L100</f>
        <v>48997.9</v>
      </c>
      <c r="M61" s="236"/>
      <c r="N61" s="236">
        <f>N62+N100</f>
        <v>48997.9</v>
      </c>
    </row>
    <row r="62" spans="1:14" ht="25.5" x14ac:dyDescent="0.25">
      <c r="A62" s="233"/>
      <c r="B62" s="7"/>
      <c r="C62" s="234" t="s">
        <v>9</v>
      </c>
      <c r="D62" s="233"/>
      <c r="E62" s="237" t="s">
        <v>10</v>
      </c>
      <c r="F62" s="236">
        <f>F63+F95+F89</f>
        <v>3018.3</v>
      </c>
      <c r="G62" s="236">
        <f>G63+G95+G89</f>
        <v>-115.3</v>
      </c>
      <c r="H62" s="236">
        <f>H63+H95+H89</f>
        <v>2903</v>
      </c>
      <c r="I62" s="236">
        <f>I63+I95</f>
        <v>1625.9</v>
      </c>
      <c r="J62" s="236"/>
      <c r="K62" s="236">
        <f>K63+K95</f>
        <v>1625.9</v>
      </c>
      <c r="L62" s="236">
        <f>L63+L95</f>
        <v>1625.9</v>
      </c>
      <c r="M62" s="236"/>
      <c r="N62" s="236">
        <f>N63+N95</f>
        <v>1625.9</v>
      </c>
    </row>
    <row r="63" spans="1:14" ht="25.5" x14ac:dyDescent="0.25">
      <c r="A63" s="238"/>
      <c r="B63" s="239"/>
      <c r="C63" s="240" t="s">
        <v>11</v>
      </c>
      <c r="D63" s="239"/>
      <c r="E63" s="241" t="s">
        <v>12</v>
      </c>
      <c r="F63" s="242">
        <f>F64+F76+F81</f>
        <v>2656.1000000000004</v>
      </c>
      <c r="G63" s="242">
        <f>G64+G76+G81</f>
        <v>-115.3</v>
      </c>
      <c r="H63" s="242">
        <f>H64+H76+H81</f>
        <v>2540.8000000000002</v>
      </c>
      <c r="I63" s="242">
        <f>I64+I76+I81</f>
        <v>1295.9000000000001</v>
      </c>
      <c r="J63" s="242"/>
      <c r="K63" s="242">
        <f>K64+K76+K81</f>
        <v>1295.9000000000001</v>
      </c>
      <c r="L63" s="242">
        <f>L64+L76+L81</f>
        <v>1295.9000000000001</v>
      </c>
      <c r="M63" s="242"/>
      <c r="N63" s="242">
        <f>N64+N76+N81</f>
        <v>1295.9000000000001</v>
      </c>
    </row>
    <row r="64" spans="1:14" ht="25.5" x14ac:dyDescent="0.25">
      <c r="A64" s="298"/>
      <c r="B64" s="291"/>
      <c r="C64" s="292" t="s">
        <v>13</v>
      </c>
      <c r="D64" s="291"/>
      <c r="E64" s="299" t="s">
        <v>14</v>
      </c>
      <c r="F64" s="294">
        <f>F65+F71+F68</f>
        <v>1245.7</v>
      </c>
      <c r="G64" s="294">
        <f>G65+G71+G68</f>
        <v>-115.3</v>
      </c>
      <c r="H64" s="294">
        <f>H65+H71+H68</f>
        <v>1130.4000000000001</v>
      </c>
      <c r="I64" s="294">
        <f>I65+I71+I68</f>
        <v>0</v>
      </c>
      <c r="J64" s="294"/>
      <c r="K64" s="294">
        <f>K65+K71+K68</f>
        <v>0</v>
      </c>
      <c r="L64" s="294">
        <f>L65+L71+L68</f>
        <v>0</v>
      </c>
      <c r="M64" s="294"/>
      <c r="N64" s="294">
        <f>N65+N71+N68</f>
        <v>0</v>
      </c>
    </row>
    <row r="65" spans="1:14" ht="25.5" x14ac:dyDescent="0.25">
      <c r="A65" s="248"/>
      <c r="B65" s="34"/>
      <c r="C65" s="249" t="s">
        <v>15</v>
      </c>
      <c r="D65" s="34"/>
      <c r="E65" s="257" t="s">
        <v>840</v>
      </c>
      <c r="F65" s="251">
        <f t="shared" ref="F65:N66" si="7">F66</f>
        <v>265.10000000000002</v>
      </c>
      <c r="G65" s="251">
        <f t="shared" si="7"/>
        <v>-115.3</v>
      </c>
      <c r="H65" s="251">
        <f t="shared" si="7"/>
        <v>149.80000000000001</v>
      </c>
      <c r="I65" s="251">
        <f t="shared" si="7"/>
        <v>0</v>
      </c>
      <c r="J65" s="251"/>
      <c r="K65" s="251">
        <f t="shared" si="7"/>
        <v>0</v>
      </c>
      <c r="L65" s="251">
        <f t="shared" si="7"/>
        <v>0</v>
      </c>
      <c r="M65" s="251"/>
      <c r="N65" s="251">
        <f t="shared" si="7"/>
        <v>0</v>
      </c>
    </row>
    <row r="66" spans="1:14" ht="19.5" customHeight="1" x14ac:dyDescent="0.25">
      <c r="A66" s="229"/>
      <c r="B66" s="27"/>
      <c r="C66" s="27" t="str">
        <f>'Приложение 2'!$A$11</f>
        <v>01 1 10 4У011</v>
      </c>
      <c r="D66" s="7"/>
      <c r="E66" s="30" t="str">
        <f>'Приложение 2'!$C$11</f>
        <v>Приобретение металлических стеллажей</v>
      </c>
      <c r="F66" s="29">
        <f t="shared" si="7"/>
        <v>265.10000000000002</v>
      </c>
      <c r="G66" s="29">
        <f t="shared" si="7"/>
        <v>-115.3</v>
      </c>
      <c r="H66" s="29">
        <f t="shared" si="7"/>
        <v>149.80000000000001</v>
      </c>
      <c r="I66" s="29">
        <f t="shared" si="7"/>
        <v>0</v>
      </c>
      <c r="J66" s="29"/>
      <c r="K66" s="29">
        <f t="shared" si="7"/>
        <v>0</v>
      </c>
      <c r="L66" s="29">
        <f t="shared" si="7"/>
        <v>0</v>
      </c>
      <c r="M66" s="29"/>
      <c r="N66" s="29">
        <f t="shared" si="7"/>
        <v>0</v>
      </c>
    </row>
    <row r="67" spans="1:14" ht="25.5" x14ac:dyDescent="0.25">
      <c r="A67" s="229"/>
      <c r="B67" s="27"/>
      <c r="C67" s="234"/>
      <c r="D67" s="27" t="s">
        <v>17</v>
      </c>
      <c r="E67" s="30" t="s">
        <v>18</v>
      </c>
      <c r="F67" s="29">
        <v>265.10000000000002</v>
      </c>
      <c r="G67" s="29">
        <v>-115.3</v>
      </c>
      <c r="H67" s="29">
        <f>SUM(F67:G67)</f>
        <v>149.80000000000001</v>
      </c>
      <c r="I67" s="29">
        <f>'Приложение 2'!$M$12</f>
        <v>0</v>
      </c>
      <c r="J67" s="29"/>
      <c r="K67" s="29">
        <f>'Приложение 2'!$M$12</f>
        <v>0</v>
      </c>
      <c r="L67" s="29">
        <f>'Приложение 2'!$P$12</f>
        <v>0</v>
      </c>
      <c r="M67" s="29"/>
      <c r="N67" s="29">
        <f>'Приложение 2'!$P$12</f>
        <v>0</v>
      </c>
    </row>
    <row r="68" spans="1:14" ht="25.5" x14ac:dyDescent="0.25">
      <c r="A68" s="248"/>
      <c r="B68" s="34"/>
      <c r="C68" s="249" t="s">
        <v>19</v>
      </c>
      <c r="D68" s="34"/>
      <c r="E68" s="257" t="s">
        <v>20</v>
      </c>
      <c r="F68" s="251">
        <f>F69</f>
        <v>877.5</v>
      </c>
      <c r="G68" s="251"/>
      <c r="H68" s="251">
        <f>H69</f>
        <v>877.5</v>
      </c>
      <c r="I68" s="251">
        <f>I69</f>
        <v>0</v>
      </c>
      <c r="J68" s="251"/>
      <c r="K68" s="251">
        <f>K69</f>
        <v>0</v>
      </c>
      <c r="L68" s="251">
        <f>L69</f>
        <v>0</v>
      </c>
      <c r="M68" s="251"/>
      <c r="N68" s="251">
        <f>N69</f>
        <v>0</v>
      </c>
    </row>
    <row r="69" spans="1:14" ht="51.75" x14ac:dyDescent="0.25">
      <c r="A69" s="229"/>
      <c r="B69" s="27"/>
      <c r="C69" s="27" t="str">
        <f>'Приложение 2'!$A$14</f>
        <v>01 1 20 4У020</v>
      </c>
      <c r="D69" s="7"/>
      <c r="E69" s="26" t="str">
        <f>'Приложение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69" s="29">
        <f>F70</f>
        <v>877.5</v>
      </c>
      <c r="G69" s="29"/>
      <c r="H69" s="29">
        <f>H70</f>
        <v>877.5</v>
      </c>
      <c r="I69" s="29">
        <v>0</v>
      </c>
      <c r="J69" s="29"/>
      <c r="K69" s="29">
        <v>0</v>
      </c>
      <c r="L69" s="29">
        <v>0</v>
      </c>
      <c r="M69" s="29"/>
      <c r="N69" s="29">
        <v>0</v>
      </c>
    </row>
    <row r="70" spans="1:14" ht="25.5" x14ac:dyDescent="0.25">
      <c r="A70" s="229"/>
      <c r="B70" s="27"/>
      <c r="C70" s="234"/>
      <c r="D70" s="27" t="s">
        <v>17</v>
      </c>
      <c r="E70" s="30" t="s">
        <v>18</v>
      </c>
      <c r="F70" s="29">
        <v>877.5</v>
      </c>
      <c r="G70" s="29"/>
      <c r="H70" s="29">
        <v>877.5</v>
      </c>
      <c r="I70" s="29">
        <v>0</v>
      </c>
      <c r="J70" s="29"/>
      <c r="K70" s="29">
        <v>0</v>
      </c>
      <c r="L70" s="29">
        <v>0</v>
      </c>
      <c r="M70" s="29"/>
      <c r="N70" s="29">
        <v>0</v>
      </c>
    </row>
    <row r="71" spans="1:14" ht="25.5" x14ac:dyDescent="0.25">
      <c r="A71" s="248"/>
      <c r="B71" s="34"/>
      <c r="C71" s="249" t="s">
        <v>22</v>
      </c>
      <c r="D71" s="34"/>
      <c r="E71" s="257" t="s">
        <v>841</v>
      </c>
      <c r="F71" s="251">
        <f>F72+F74</f>
        <v>103.10000000000001</v>
      </c>
      <c r="G71" s="251"/>
      <c r="H71" s="251">
        <f>H72+H74</f>
        <v>103.10000000000001</v>
      </c>
      <c r="I71" s="251">
        <f>I72</f>
        <v>0</v>
      </c>
      <c r="J71" s="251"/>
      <c r="K71" s="251">
        <f>K72</f>
        <v>0</v>
      </c>
      <c r="L71" s="251">
        <f>L72</f>
        <v>0</v>
      </c>
      <c r="M71" s="251"/>
      <c r="N71" s="251">
        <f>N72</f>
        <v>0</v>
      </c>
    </row>
    <row r="72" spans="1:14" ht="25.5" x14ac:dyDescent="0.25">
      <c r="A72" s="229"/>
      <c r="B72" s="27"/>
      <c r="C72" s="27" t="str">
        <f>'Приложение 2'!$A$17</f>
        <v>01 1 30 4У040</v>
      </c>
      <c r="D72" s="27"/>
      <c r="E72" s="28" t="str">
        <f>'Приложение 2'!$C$17</f>
        <v>Обеспечение функционирования официального сайта администрации, предоставление информационных услуг</v>
      </c>
      <c r="F72" s="29">
        <f>F73</f>
        <v>33.200000000000003</v>
      </c>
      <c r="G72" s="29"/>
      <c r="H72" s="29">
        <f>H73</f>
        <v>33.200000000000003</v>
      </c>
      <c r="I72" s="29">
        <f>I73</f>
        <v>0</v>
      </c>
      <c r="J72" s="29"/>
      <c r="K72" s="29">
        <f>K73</f>
        <v>0</v>
      </c>
      <c r="L72" s="29">
        <f>L73</f>
        <v>0</v>
      </c>
      <c r="M72" s="29"/>
      <c r="N72" s="29">
        <f>N73</f>
        <v>0</v>
      </c>
    </row>
    <row r="73" spans="1:14" ht="25.5" x14ac:dyDescent="0.25">
      <c r="A73" s="229"/>
      <c r="B73" s="27"/>
      <c r="C73" s="252"/>
      <c r="D73" s="27" t="s">
        <v>17</v>
      </c>
      <c r="E73" s="30" t="s">
        <v>18</v>
      </c>
      <c r="F73" s="29">
        <v>33.200000000000003</v>
      </c>
      <c r="G73" s="29"/>
      <c r="H73" s="29">
        <v>33.200000000000003</v>
      </c>
      <c r="I73" s="29">
        <v>0</v>
      </c>
      <c r="J73" s="29"/>
      <c r="K73" s="29">
        <v>0</v>
      </c>
      <c r="L73" s="29">
        <v>0</v>
      </c>
      <c r="M73" s="29"/>
      <c r="N73" s="29">
        <v>0</v>
      </c>
    </row>
    <row r="74" spans="1:14" ht="37.5" customHeight="1" x14ac:dyDescent="0.25">
      <c r="A74" s="229"/>
      <c r="B74" s="27"/>
      <c r="C74" s="27" t="str">
        <f>'Приложение 2'!$A$19</f>
        <v>01 1 30 4У041</v>
      </c>
      <c r="D74" s="27"/>
      <c r="E74" s="28" t="str">
        <f>'Приложение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4" s="29">
        <f>F75</f>
        <v>69.900000000000006</v>
      </c>
      <c r="G74" s="29"/>
      <c r="H74" s="29">
        <f>H75</f>
        <v>69.900000000000006</v>
      </c>
      <c r="I74" s="29">
        <f>I75</f>
        <v>0</v>
      </c>
      <c r="J74" s="29"/>
      <c r="K74" s="29">
        <f>K75</f>
        <v>0</v>
      </c>
      <c r="L74" s="29">
        <f>L75</f>
        <v>0</v>
      </c>
      <c r="M74" s="29"/>
      <c r="N74" s="29">
        <f>N75</f>
        <v>0</v>
      </c>
    </row>
    <row r="75" spans="1:14" ht="25.5" x14ac:dyDescent="0.25">
      <c r="A75" s="229"/>
      <c r="B75" s="27"/>
      <c r="C75" s="252"/>
      <c r="D75" s="27" t="s">
        <v>17</v>
      </c>
      <c r="E75" s="30" t="s">
        <v>18</v>
      </c>
      <c r="F75" s="29">
        <v>69.900000000000006</v>
      </c>
      <c r="G75" s="29"/>
      <c r="H75" s="29">
        <v>69.900000000000006</v>
      </c>
      <c r="I75" s="29">
        <v>0</v>
      </c>
      <c r="J75" s="29"/>
      <c r="K75" s="29">
        <v>0</v>
      </c>
      <c r="L75" s="29">
        <v>0</v>
      </c>
      <c r="M75" s="29"/>
      <c r="N75" s="29">
        <v>0</v>
      </c>
    </row>
    <row r="76" spans="1:14" ht="38.25" x14ac:dyDescent="0.25">
      <c r="A76" s="298"/>
      <c r="B76" s="291"/>
      <c r="C76" s="292" t="s">
        <v>39</v>
      </c>
      <c r="D76" s="291"/>
      <c r="E76" s="299" t="s">
        <v>836</v>
      </c>
      <c r="F76" s="294">
        <f>F78</f>
        <v>1295.9000000000001</v>
      </c>
      <c r="G76" s="294"/>
      <c r="H76" s="294">
        <f>H78</f>
        <v>1295.9000000000001</v>
      </c>
      <c r="I76" s="294">
        <f>I78</f>
        <v>1295.9000000000001</v>
      </c>
      <c r="J76" s="294"/>
      <c r="K76" s="294">
        <f>K78</f>
        <v>1295.9000000000001</v>
      </c>
      <c r="L76" s="294">
        <f>L78</f>
        <v>1295.9000000000001</v>
      </c>
      <c r="M76" s="294"/>
      <c r="N76" s="294">
        <f>N78</f>
        <v>1295.9000000000001</v>
      </c>
    </row>
    <row r="77" spans="1:14" ht="25.5" x14ac:dyDescent="0.25">
      <c r="A77" s="248"/>
      <c r="B77" s="34"/>
      <c r="C77" s="261" t="s">
        <v>41</v>
      </c>
      <c r="D77" s="34"/>
      <c r="E77" s="257" t="s">
        <v>42</v>
      </c>
      <c r="F77" s="251">
        <f>F78</f>
        <v>1295.9000000000001</v>
      </c>
      <c r="G77" s="251"/>
      <c r="H77" s="251">
        <f>H78</f>
        <v>1295.9000000000001</v>
      </c>
      <c r="I77" s="251">
        <f>I78</f>
        <v>1295.9000000000001</v>
      </c>
      <c r="J77" s="251"/>
      <c r="K77" s="251">
        <f>K78</f>
        <v>1295.9000000000001</v>
      </c>
      <c r="L77" s="251">
        <f>L78</f>
        <v>1295.9000000000001</v>
      </c>
      <c r="M77" s="251"/>
      <c r="N77" s="251">
        <f>N78</f>
        <v>1295.9000000000001</v>
      </c>
    </row>
    <row r="78" spans="1:14" ht="24" customHeight="1" x14ac:dyDescent="0.25">
      <c r="A78" s="229"/>
      <c r="B78" s="27"/>
      <c r="C78" s="252" t="s">
        <v>53</v>
      </c>
      <c r="D78" s="27"/>
      <c r="E78" s="30" t="s">
        <v>457</v>
      </c>
      <c r="F78" s="256">
        <f>F79+F80</f>
        <v>1295.9000000000001</v>
      </c>
      <c r="G78" s="256"/>
      <c r="H78" s="256">
        <f>H79+H80</f>
        <v>1295.9000000000001</v>
      </c>
      <c r="I78" s="256">
        <f>I79+I80</f>
        <v>1295.9000000000001</v>
      </c>
      <c r="J78" s="256"/>
      <c r="K78" s="256">
        <f>K79+K80</f>
        <v>1295.9000000000001</v>
      </c>
      <c r="L78" s="256">
        <f>L79+L80</f>
        <v>1295.9000000000001</v>
      </c>
      <c r="M78" s="256"/>
      <c r="N78" s="256">
        <f>N79+N80</f>
        <v>1295.9000000000001</v>
      </c>
    </row>
    <row r="79" spans="1:14" ht="39" x14ac:dyDescent="0.25">
      <c r="A79" s="229"/>
      <c r="B79" s="27"/>
      <c r="C79" s="252"/>
      <c r="D79" s="27" t="s">
        <v>30</v>
      </c>
      <c r="E79" s="26" t="s">
        <v>453</v>
      </c>
      <c r="F79" s="40">
        <v>1273.7</v>
      </c>
      <c r="G79" s="40"/>
      <c r="H79" s="40">
        <v>1273.7</v>
      </c>
      <c r="I79" s="40">
        <v>1295.9000000000001</v>
      </c>
      <c r="J79" s="40"/>
      <c r="K79" s="40">
        <v>1295.9000000000001</v>
      </c>
      <c r="L79" s="40">
        <v>1295.9000000000001</v>
      </c>
      <c r="M79" s="40"/>
      <c r="N79" s="40">
        <v>1295.9000000000001</v>
      </c>
    </row>
    <row r="80" spans="1:14" ht="25.5" x14ac:dyDescent="0.25">
      <c r="A80" s="229"/>
      <c r="B80" s="27"/>
      <c r="C80" s="252"/>
      <c r="D80" s="27" t="s">
        <v>17</v>
      </c>
      <c r="E80" s="30" t="s">
        <v>18</v>
      </c>
      <c r="F80" s="40">
        <v>22.2</v>
      </c>
      <c r="G80" s="40"/>
      <c r="H80" s="40">
        <v>22.2</v>
      </c>
      <c r="I80" s="40">
        <v>0</v>
      </c>
      <c r="J80" s="40"/>
      <c r="K80" s="40">
        <v>0</v>
      </c>
      <c r="L80" s="40">
        <v>0</v>
      </c>
      <c r="M80" s="40"/>
      <c r="N80" s="40">
        <v>0</v>
      </c>
    </row>
    <row r="81" spans="1:14" ht="25.5" x14ac:dyDescent="0.25">
      <c r="A81" s="298"/>
      <c r="B81" s="291"/>
      <c r="C81" s="292" t="s">
        <v>500</v>
      </c>
      <c r="D81" s="291"/>
      <c r="E81" s="299" t="s">
        <v>495</v>
      </c>
      <c r="F81" s="294">
        <f>F82</f>
        <v>114.5</v>
      </c>
      <c r="G81" s="294"/>
      <c r="H81" s="294">
        <f>H82</f>
        <v>114.5</v>
      </c>
      <c r="I81" s="294">
        <v>0</v>
      </c>
      <c r="J81" s="294"/>
      <c r="K81" s="294">
        <v>0</v>
      </c>
      <c r="L81" s="294">
        <v>0</v>
      </c>
      <c r="M81" s="294"/>
      <c r="N81" s="294">
        <v>0</v>
      </c>
    </row>
    <row r="82" spans="1:14" s="262" customFormat="1" ht="40.5" customHeight="1" x14ac:dyDescent="0.25">
      <c r="A82" s="248"/>
      <c r="B82" s="34"/>
      <c r="C82" s="261" t="s">
        <v>501</v>
      </c>
      <c r="D82" s="34"/>
      <c r="E82" s="257" t="s">
        <v>496</v>
      </c>
      <c r="F82" s="251">
        <f>F83+F85+F87</f>
        <v>114.5</v>
      </c>
      <c r="G82" s="251"/>
      <c r="H82" s="251">
        <f>H83+H85+H87</f>
        <v>114.5</v>
      </c>
      <c r="I82" s="251">
        <v>0</v>
      </c>
      <c r="J82" s="251"/>
      <c r="K82" s="251">
        <v>0</v>
      </c>
      <c r="L82" s="251">
        <v>0</v>
      </c>
      <c r="M82" s="251"/>
      <c r="N82" s="251">
        <v>0</v>
      </c>
    </row>
    <row r="83" spans="1:14" ht="26.25" x14ac:dyDescent="0.25">
      <c r="A83" s="229"/>
      <c r="B83" s="27"/>
      <c r="C83" s="263" t="s">
        <v>502</v>
      </c>
      <c r="D83" s="32"/>
      <c r="E83" s="2" t="s">
        <v>497</v>
      </c>
      <c r="F83" s="40">
        <f>F84</f>
        <v>16.7</v>
      </c>
      <c r="G83" s="40"/>
      <c r="H83" s="40">
        <f>H84</f>
        <v>16.7</v>
      </c>
      <c r="I83" s="40">
        <f>I84</f>
        <v>0</v>
      </c>
      <c r="J83" s="40"/>
      <c r="K83" s="40">
        <f>K84</f>
        <v>0</v>
      </c>
      <c r="L83" s="40">
        <f>L84</f>
        <v>0</v>
      </c>
      <c r="M83" s="40"/>
      <c r="N83" s="40">
        <f>N84</f>
        <v>0</v>
      </c>
    </row>
    <row r="84" spans="1:14" ht="26.25" x14ac:dyDescent="0.25">
      <c r="A84" s="229"/>
      <c r="B84" s="27"/>
      <c r="C84" s="263"/>
      <c r="D84" s="32" t="s">
        <v>17</v>
      </c>
      <c r="E84" s="26" t="s">
        <v>18</v>
      </c>
      <c r="F84" s="40">
        <v>16.7</v>
      </c>
      <c r="G84" s="40"/>
      <c r="H84" s="40">
        <v>16.7</v>
      </c>
      <c r="I84" s="40">
        <v>0</v>
      </c>
      <c r="J84" s="40"/>
      <c r="K84" s="40">
        <v>0</v>
      </c>
      <c r="L84" s="40">
        <v>0</v>
      </c>
      <c r="M84" s="40"/>
      <c r="N84" s="40">
        <v>0</v>
      </c>
    </row>
    <row r="85" spans="1:14" x14ac:dyDescent="0.25">
      <c r="A85" s="229"/>
      <c r="B85" s="27"/>
      <c r="C85" s="263" t="s">
        <v>503</v>
      </c>
      <c r="D85" s="32"/>
      <c r="E85" s="2" t="s">
        <v>498</v>
      </c>
      <c r="F85" s="40">
        <f>F86</f>
        <v>69.099999999999994</v>
      </c>
      <c r="G85" s="40"/>
      <c r="H85" s="40">
        <f>H86</f>
        <v>69.099999999999994</v>
      </c>
      <c r="I85" s="40">
        <f>I86</f>
        <v>0</v>
      </c>
      <c r="J85" s="40"/>
      <c r="K85" s="40">
        <f>K86</f>
        <v>0</v>
      </c>
      <c r="L85" s="40">
        <f>L86</f>
        <v>0</v>
      </c>
      <c r="M85" s="40"/>
      <c r="N85" s="40">
        <f>N86</f>
        <v>0</v>
      </c>
    </row>
    <row r="86" spans="1:14" ht="26.25" x14ac:dyDescent="0.25">
      <c r="A86" s="229"/>
      <c r="B86" s="27"/>
      <c r="C86" s="263"/>
      <c r="D86" s="32" t="s">
        <v>17</v>
      </c>
      <c r="E86" s="26" t="s">
        <v>18</v>
      </c>
      <c r="F86" s="40">
        <v>69.099999999999994</v>
      </c>
      <c r="G86" s="40"/>
      <c r="H86" s="40">
        <v>69.099999999999994</v>
      </c>
      <c r="I86" s="40">
        <v>0</v>
      </c>
      <c r="J86" s="40"/>
      <c r="K86" s="40">
        <v>0</v>
      </c>
      <c r="L86" s="40">
        <v>0</v>
      </c>
      <c r="M86" s="40"/>
      <c r="N86" s="40">
        <v>0</v>
      </c>
    </row>
    <row r="87" spans="1:14" x14ac:dyDescent="0.25">
      <c r="A87" s="229"/>
      <c r="B87" s="27"/>
      <c r="C87" s="263" t="s">
        <v>504</v>
      </c>
      <c r="D87" s="32"/>
      <c r="E87" s="2" t="s">
        <v>499</v>
      </c>
      <c r="F87" s="40">
        <f>F88</f>
        <v>28.7</v>
      </c>
      <c r="G87" s="40"/>
      <c r="H87" s="40">
        <f>H88</f>
        <v>28.7</v>
      </c>
      <c r="I87" s="40">
        <f>I88</f>
        <v>0</v>
      </c>
      <c r="J87" s="40"/>
      <c r="K87" s="40">
        <f>K88</f>
        <v>0</v>
      </c>
      <c r="L87" s="40">
        <f>L88</f>
        <v>0</v>
      </c>
      <c r="M87" s="40"/>
      <c r="N87" s="40">
        <f>N88</f>
        <v>0</v>
      </c>
    </row>
    <row r="88" spans="1:14" ht="26.25" x14ac:dyDescent="0.25">
      <c r="A88" s="229"/>
      <c r="B88" s="27"/>
      <c r="C88" s="263"/>
      <c r="D88" s="32" t="s">
        <v>17</v>
      </c>
      <c r="E88" s="26" t="s">
        <v>18</v>
      </c>
      <c r="F88" s="40">
        <v>28.7</v>
      </c>
      <c r="G88" s="40"/>
      <c r="H88" s="40">
        <v>28.7</v>
      </c>
      <c r="I88" s="40">
        <v>0</v>
      </c>
      <c r="J88" s="40"/>
      <c r="K88" s="40">
        <v>0</v>
      </c>
      <c r="L88" s="40">
        <v>0</v>
      </c>
      <c r="M88" s="40"/>
      <c r="N88" s="40">
        <v>0</v>
      </c>
    </row>
    <row r="89" spans="1:14" ht="25.5" x14ac:dyDescent="0.25">
      <c r="A89" s="238"/>
      <c r="B89" s="239"/>
      <c r="C89" s="240" t="s">
        <v>190</v>
      </c>
      <c r="D89" s="265"/>
      <c r="E89" s="309" t="s">
        <v>1165</v>
      </c>
      <c r="F89" s="242">
        <f t="shared" ref="F89:N90" si="8">F90</f>
        <v>32.199999999999996</v>
      </c>
      <c r="G89" s="242">
        <f t="shared" si="8"/>
        <v>0</v>
      </c>
      <c r="H89" s="242">
        <f t="shared" si="8"/>
        <v>32.199999999999996</v>
      </c>
      <c r="I89" s="242">
        <f t="shared" si="8"/>
        <v>0</v>
      </c>
      <c r="J89" s="242">
        <f t="shared" si="8"/>
        <v>12.2</v>
      </c>
      <c r="K89" s="242">
        <f t="shared" si="8"/>
        <v>0</v>
      </c>
      <c r="L89" s="242">
        <f t="shared" si="8"/>
        <v>0</v>
      </c>
      <c r="M89" s="242"/>
      <c r="N89" s="242">
        <f>N90</f>
        <v>0</v>
      </c>
    </row>
    <row r="90" spans="1:14" ht="25.5" x14ac:dyDescent="0.25">
      <c r="A90" s="248"/>
      <c r="B90" s="34"/>
      <c r="C90" s="249" t="s">
        <v>738</v>
      </c>
      <c r="D90" s="34"/>
      <c r="E90" s="257" t="s">
        <v>1085</v>
      </c>
      <c r="F90" s="251">
        <f>F91</f>
        <v>32.199999999999996</v>
      </c>
      <c r="G90" s="251">
        <f t="shared" si="8"/>
        <v>0</v>
      </c>
      <c r="H90" s="251">
        <f t="shared" si="8"/>
        <v>32.199999999999996</v>
      </c>
      <c r="I90" s="251">
        <f t="shared" si="8"/>
        <v>0</v>
      </c>
      <c r="J90" s="251">
        <f t="shared" si="8"/>
        <v>12.2</v>
      </c>
      <c r="K90" s="251">
        <f t="shared" si="8"/>
        <v>0</v>
      </c>
      <c r="L90" s="251">
        <f t="shared" si="8"/>
        <v>0</v>
      </c>
      <c r="M90" s="251">
        <f t="shared" si="8"/>
        <v>0</v>
      </c>
      <c r="N90" s="251">
        <f t="shared" si="8"/>
        <v>0</v>
      </c>
    </row>
    <row r="91" spans="1:14" ht="25.5" x14ac:dyDescent="0.25">
      <c r="A91" s="233"/>
      <c r="B91" s="7"/>
      <c r="C91" s="27" t="s">
        <v>1090</v>
      </c>
      <c r="D91" s="27"/>
      <c r="E91" s="28" t="s">
        <v>1091</v>
      </c>
      <c r="F91" s="29">
        <f>F92</f>
        <v>32.199999999999996</v>
      </c>
      <c r="G91" s="29"/>
      <c r="H91" s="29">
        <f>H92</f>
        <v>32.199999999999996</v>
      </c>
      <c r="I91" s="29"/>
      <c r="J91" s="29">
        <v>12.2</v>
      </c>
      <c r="K91" s="29">
        <v>0</v>
      </c>
      <c r="L91" s="29"/>
      <c r="M91" s="29"/>
      <c r="N91" s="29">
        <v>0</v>
      </c>
    </row>
    <row r="92" spans="1:14" ht="25.5" x14ac:dyDescent="0.25">
      <c r="A92" s="233"/>
      <c r="B92" s="7"/>
      <c r="C92" s="27"/>
      <c r="D92" s="27" t="s">
        <v>17</v>
      </c>
      <c r="E92" s="28" t="s">
        <v>18</v>
      </c>
      <c r="F92" s="29">
        <f>F93+F94</f>
        <v>32.199999999999996</v>
      </c>
      <c r="G92" s="29"/>
      <c r="H92" s="29">
        <f>H93+H94</f>
        <v>32.199999999999996</v>
      </c>
      <c r="I92" s="29"/>
      <c r="J92" s="29">
        <v>12.2</v>
      </c>
      <c r="K92" s="29">
        <v>0</v>
      </c>
      <c r="L92" s="29"/>
      <c r="M92" s="29"/>
      <c r="N92" s="29">
        <v>0</v>
      </c>
    </row>
    <row r="93" spans="1:14" x14ac:dyDescent="0.25">
      <c r="A93" s="233"/>
      <c r="B93" s="7"/>
      <c r="C93" s="27"/>
      <c r="D93" s="27"/>
      <c r="E93" s="30" t="s">
        <v>192</v>
      </c>
      <c r="F93" s="29">
        <v>31.9</v>
      </c>
      <c r="G93" s="29"/>
      <c r="H93" s="29">
        <v>31.9</v>
      </c>
      <c r="I93" s="29"/>
      <c r="J93" s="29"/>
      <c r="K93" s="29">
        <v>0</v>
      </c>
      <c r="L93" s="29"/>
      <c r="M93" s="29"/>
      <c r="N93" s="29">
        <v>0</v>
      </c>
    </row>
    <row r="94" spans="1:14" x14ac:dyDescent="0.25">
      <c r="A94" s="233"/>
      <c r="B94" s="7"/>
      <c r="C94" s="27"/>
      <c r="D94" s="27"/>
      <c r="E94" s="30" t="s">
        <v>193</v>
      </c>
      <c r="F94" s="29">
        <v>0.3</v>
      </c>
      <c r="G94" s="29"/>
      <c r="H94" s="29">
        <v>0.3</v>
      </c>
      <c r="I94" s="29"/>
      <c r="J94" s="29">
        <v>12.2</v>
      </c>
      <c r="K94" s="29">
        <v>0</v>
      </c>
      <c r="L94" s="29"/>
      <c r="M94" s="29"/>
      <c r="N94" s="29">
        <v>0</v>
      </c>
    </row>
    <row r="95" spans="1:14" ht="26.25" x14ac:dyDescent="0.25">
      <c r="A95" s="264"/>
      <c r="B95" s="265"/>
      <c r="C95" s="11" t="s">
        <v>154</v>
      </c>
      <c r="D95" s="11"/>
      <c r="E95" s="5" t="s">
        <v>155</v>
      </c>
      <c r="F95" s="266">
        <f t="shared" ref="F95:N98" si="9">F96</f>
        <v>330</v>
      </c>
      <c r="G95" s="266"/>
      <c r="H95" s="266">
        <f t="shared" si="9"/>
        <v>330</v>
      </c>
      <c r="I95" s="266">
        <f t="shared" si="9"/>
        <v>330</v>
      </c>
      <c r="J95" s="266"/>
      <c r="K95" s="266">
        <f t="shared" si="9"/>
        <v>330</v>
      </c>
      <c r="L95" s="266">
        <f t="shared" si="9"/>
        <v>330</v>
      </c>
      <c r="M95" s="266"/>
      <c r="N95" s="266">
        <f t="shared" si="9"/>
        <v>330</v>
      </c>
    </row>
    <row r="96" spans="1:14" ht="25.5" x14ac:dyDescent="0.25">
      <c r="A96" s="298"/>
      <c r="B96" s="291"/>
      <c r="C96" s="292" t="s">
        <v>156</v>
      </c>
      <c r="D96" s="291"/>
      <c r="E96" s="299" t="s">
        <v>1010</v>
      </c>
      <c r="F96" s="294">
        <f t="shared" si="9"/>
        <v>330</v>
      </c>
      <c r="G96" s="294"/>
      <c r="H96" s="294">
        <f t="shared" si="9"/>
        <v>330</v>
      </c>
      <c r="I96" s="294">
        <f t="shared" si="9"/>
        <v>330</v>
      </c>
      <c r="J96" s="294"/>
      <c r="K96" s="294">
        <f t="shared" si="9"/>
        <v>330</v>
      </c>
      <c r="L96" s="294">
        <f t="shared" si="9"/>
        <v>330</v>
      </c>
      <c r="M96" s="294"/>
      <c r="N96" s="294">
        <f t="shared" si="9"/>
        <v>330</v>
      </c>
    </row>
    <row r="97" spans="1:14" ht="25.5" x14ac:dyDescent="0.25">
      <c r="A97" s="248"/>
      <c r="B97" s="34"/>
      <c r="C97" s="261" t="s">
        <v>810</v>
      </c>
      <c r="D97" s="34"/>
      <c r="E97" s="257" t="s">
        <v>809</v>
      </c>
      <c r="F97" s="251">
        <f t="shared" si="9"/>
        <v>330</v>
      </c>
      <c r="G97" s="251"/>
      <c r="H97" s="251">
        <f t="shared" si="9"/>
        <v>330</v>
      </c>
      <c r="I97" s="251">
        <f t="shared" si="9"/>
        <v>330</v>
      </c>
      <c r="J97" s="251"/>
      <c r="K97" s="251">
        <f t="shared" si="9"/>
        <v>330</v>
      </c>
      <c r="L97" s="251">
        <f t="shared" si="9"/>
        <v>330</v>
      </c>
      <c r="M97" s="251"/>
      <c r="N97" s="251">
        <f t="shared" si="9"/>
        <v>330</v>
      </c>
    </row>
    <row r="98" spans="1:14" ht="26.25" x14ac:dyDescent="0.25">
      <c r="A98" s="229"/>
      <c r="B98" s="27"/>
      <c r="C98" s="32" t="s">
        <v>811</v>
      </c>
      <c r="D98" s="32"/>
      <c r="E98" s="12" t="s">
        <v>812</v>
      </c>
      <c r="F98" s="40">
        <f t="shared" si="9"/>
        <v>330</v>
      </c>
      <c r="G98" s="40"/>
      <c r="H98" s="40">
        <f t="shared" si="9"/>
        <v>330</v>
      </c>
      <c r="I98" s="40">
        <f t="shared" si="9"/>
        <v>330</v>
      </c>
      <c r="J98" s="40"/>
      <c r="K98" s="40">
        <f t="shared" si="9"/>
        <v>330</v>
      </c>
      <c r="L98" s="40">
        <f t="shared" si="9"/>
        <v>330</v>
      </c>
      <c r="M98" s="40"/>
      <c r="N98" s="40">
        <f t="shared" si="9"/>
        <v>330</v>
      </c>
    </row>
    <row r="99" spans="1:14" ht="26.25" x14ac:dyDescent="0.25">
      <c r="A99" s="229"/>
      <c r="B99" s="27"/>
      <c r="C99" s="32"/>
      <c r="D99" s="32" t="s">
        <v>64</v>
      </c>
      <c r="E99" s="26" t="s">
        <v>65</v>
      </c>
      <c r="F99" s="40">
        <v>330</v>
      </c>
      <c r="G99" s="40"/>
      <c r="H99" s="40">
        <v>330</v>
      </c>
      <c r="I99" s="40">
        <v>330</v>
      </c>
      <c r="J99" s="40"/>
      <c r="K99" s="40">
        <v>330</v>
      </c>
      <c r="L99" s="40">
        <v>330</v>
      </c>
      <c r="M99" s="40"/>
      <c r="N99" s="40">
        <v>330</v>
      </c>
    </row>
    <row r="100" spans="1:14" x14ac:dyDescent="0.25">
      <c r="A100" s="233"/>
      <c r="B100" s="7"/>
      <c r="C100" s="234" t="s">
        <v>833</v>
      </c>
      <c r="D100" s="7"/>
      <c r="E100" s="237" t="s">
        <v>1170</v>
      </c>
      <c r="F100" s="236">
        <f>F101</f>
        <v>47538.19999999999</v>
      </c>
      <c r="G100" s="236">
        <f>G101</f>
        <v>2029.2</v>
      </c>
      <c r="H100" s="236">
        <f>H101</f>
        <v>49567.4</v>
      </c>
      <c r="I100" s="236">
        <f>I101</f>
        <v>45306.3</v>
      </c>
      <c r="J100" s="236"/>
      <c r="K100" s="236">
        <f>K101</f>
        <v>45306.3</v>
      </c>
      <c r="L100" s="236">
        <f>L101</f>
        <v>47372</v>
      </c>
      <c r="M100" s="236"/>
      <c r="N100" s="236">
        <f>N101</f>
        <v>47372</v>
      </c>
    </row>
    <row r="101" spans="1:14" ht="38.25" x14ac:dyDescent="0.25">
      <c r="A101" s="233"/>
      <c r="B101" s="7"/>
      <c r="C101" s="234" t="s">
        <v>386</v>
      </c>
      <c r="D101" s="7"/>
      <c r="E101" s="237" t="s">
        <v>1169</v>
      </c>
      <c r="F101" s="236">
        <f>F102+F107+F109+F113+F117+F119+F121+F105+F115+F124</f>
        <v>47538.19999999999</v>
      </c>
      <c r="G101" s="236">
        <f>G102+G107+G109+G113+G117+G119+G121+G105+G115+G124</f>
        <v>2029.2</v>
      </c>
      <c r="H101" s="236">
        <f>H102+H107+H109+H113+H117+H119+H121+H105+H115+H124</f>
        <v>49567.4</v>
      </c>
      <c r="I101" s="236">
        <f>I102+I107+I109+I113+I117+I119+I121+I105</f>
        <v>45306.3</v>
      </c>
      <c r="J101" s="236"/>
      <c r="K101" s="236">
        <f>K102+K107+K109+K113+K117+K119+K121+K105</f>
        <v>45306.3</v>
      </c>
      <c r="L101" s="236">
        <f>L102+L107+L109+L113+L117+L119+L121+L105</f>
        <v>47372</v>
      </c>
      <c r="M101" s="236"/>
      <c r="N101" s="236">
        <f>N102+N107+N109+N113+N117+N119+N121+N105</f>
        <v>47372</v>
      </c>
    </row>
    <row r="102" spans="1:14" ht="25.5" x14ac:dyDescent="0.25">
      <c r="A102" s="229"/>
      <c r="B102" s="27"/>
      <c r="C102" s="252" t="s">
        <v>390</v>
      </c>
      <c r="D102" s="27"/>
      <c r="E102" s="30" t="s">
        <v>842</v>
      </c>
      <c r="F102" s="29">
        <f>F103+F104</f>
        <v>13233.1</v>
      </c>
      <c r="G102" s="29">
        <f>G103</f>
        <v>247.8</v>
      </c>
      <c r="H102" s="29">
        <f>H103+H104</f>
        <v>13480.9</v>
      </c>
      <c r="I102" s="29">
        <f>I103+I104</f>
        <v>13159.9</v>
      </c>
      <c r="J102" s="29"/>
      <c r="K102" s="29">
        <f>K103+K104</f>
        <v>13159.9</v>
      </c>
      <c r="L102" s="29">
        <f>L103+L104</f>
        <v>13159.9</v>
      </c>
      <c r="M102" s="29"/>
      <c r="N102" s="29">
        <f>N103+N104</f>
        <v>13159.9</v>
      </c>
    </row>
    <row r="103" spans="1:14" ht="39" x14ac:dyDescent="0.25">
      <c r="A103" s="229"/>
      <c r="B103" s="27"/>
      <c r="C103" s="252"/>
      <c r="D103" s="27" t="s">
        <v>30</v>
      </c>
      <c r="E103" s="26" t="s">
        <v>453</v>
      </c>
      <c r="F103" s="29">
        <v>12298.1</v>
      </c>
      <c r="G103" s="29">
        <v>247.8</v>
      </c>
      <c r="H103" s="29">
        <f>SUM(F103:G103)</f>
        <v>12545.9</v>
      </c>
      <c r="I103" s="29">
        <v>12224.9</v>
      </c>
      <c r="J103" s="29"/>
      <c r="K103" s="29">
        <v>12224.9</v>
      </c>
      <c r="L103" s="29">
        <v>12224.9</v>
      </c>
      <c r="M103" s="29"/>
      <c r="N103" s="29">
        <v>12224.9</v>
      </c>
    </row>
    <row r="104" spans="1:14" ht="25.5" x14ac:dyDescent="0.25">
      <c r="A104" s="229"/>
      <c r="B104" s="27"/>
      <c r="C104" s="252"/>
      <c r="D104" s="27" t="s">
        <v>17</v>
      </c>
      <c r="E104" s="30" t="s">
        <v>18</v>
      </c>
      <c r="F104" s="29">
        <v>935</v>
      </c>
      <c r="G104" s="29"/>
      <c r="H104" s="29">
        <v>935</v>
      </c>
      <c r="I104" s="29">
        <v>935</v>
      </c>
      <c r="J104" s="29"/>
      <c r="K104" s="29">
        <v>935</v>
      </c>
      <c r="L104" s="29">
        <v>935</v>
      </c>
      <c r="M104" s="29"/>
      <c r="N104" s="29">
        <v>935</v>
      </c>
    </row>
    <row r="105" spans="1:14" ht="39" x14ac:dyDescent="0.25">
      <c r="A105" s="229"/>
      <c r="B105" s="27"/>
      <c r="C105" s="263" t="s">
        <v>481</v>
      </c>
      <c r="D105" s="32"/>
      <c r="E105" s="26" t="s">
        <v>69</v>
      </c>
      <c r="F105" s="29">
        <v>90</v>
      </c>
      <c r="G105" s="29">
        <f>G106</f>
        <v>0</v>
      </c>
      <c r="H105" s="29">
        <f>H106</f>
        <v>90</v>
      </c>
      <c r="I105" s="29">
        <v>115</v>
      </c>
      <c r="J105" s="29"/>
      <c r="K105" s="29">
        <v>115</v>
      </c>
      <c r="L105" s="29">
        <v>106</v>
      </c>
      <c r="M105" s="29"/>
      <c r="N105" s="29">
        <v>106</v>
      </c>
    </row>
    <row r="106" spans="1:14" ht="39" x14ac:dyDescent="0.25">
      <c r="A106" s="229"/>
      <c r="B106" s="27"/>
      <c r="C106" s="263"/>
      <c r="D106" s="32" t="s">
        <v>30</v>
      </c>
      <c r="E106" s="26" t="s">
        <v>453</v>
      </c>
      <c r="F106" s="29">
        <v>90</v>
      </c>
      <c r="G106" s="29"/>
      <c r="H106" s="29">
        <f>SUM(F106:G106)</f>
        <v>90</v>
      </c>
      <c r="I106" s="29">
        <v>115</v>
      </c>
      <c r="J106" s="29"/>
      <c r="K106" s="29">
        <v>115</v>
      </c>
      <c r="L106" s="29">
        <v>106</v>
      </c>
      <c r="M106" s="29"/>
      <c r="N106" s="29">
        <v>106</v>
      </c>
    </row>
    <row r="107" spans="1:14" ht="51" x14ac:dyDescent="0.25">
      <c r="A107" s="229"/>
      <c r="B107" s="27"/>
      <c r="C107" s="252" t="s">
        <v>392</v>
      </c>
      <c r="D107" s="27"/>
      <c r="E107" s="28" t="s">
        <v>1171</v>
      </c>
      <c r="F107" s="29">
        <f>F108</f>
        <v>7638.5</v>
      </c>
      <c r="G107" s="29">
        <f>G108</f>
        <v>151.80000000000001</v>
      </c>
      <c r="H107" s="29">
        <f>H108</f>
        <v>7790.3</v>
      </c>
      <c r="I107" s="29">
        <f>I108</f>
        <v>7638.5</v>
      </c>
      <c r="J107" s="29"/>
      <c r="K107" s="29">
        <f>K108</f>
        <v>7638.5</v>
      </c>
      <c r="L107" s="29">
        <f>L108</f>
        <v>7638.5</v>
      </c>
      <c r="M107" s="29"/>
      <c r="N107" s="29">
        <f>N108</f>
        <v>7638.5</v>
      </c>
    </row>
    <row r="108" spans="1:14" ht="39" x14ac:dyDescent="0.25">
      <c r="A108" s="229"/>
      <c r="B108" s="27"/>
      <c r="C108" s="252"/>
      <c r="D108" s="27" t="s">
        <v>30</v>
      </c>
      <c r="E108" s="26" t="s">
        <v>453</v>
      </c>
      <c r="F108" s="29">
        <v>7638.5</v>
      </c>
      <c r="G108" s="29">
        <v>151.80000000000001</v>
      </c>
      <c r="H108" s="29">
        <f>SUM(F108:G108)</f>
        <v>7790.3</v>
      </c>
      <c r="I108" s="29">
        <v>7638.5</v>
      </c>
      <c r="J108" s="29"/>
      <c r="K108" s="29">
        <v>7638.5</v>
      </c>
      <c r="L108" s="29">
        <v>7638.5</v>
      </c>
      <c r="M108" s="29"/>
      <c r="N108" s="29">
        <v>7638.5</v>
      </c>
    </row>
    <row r="109" spans="1:14" ht="25.5" x14ac:dyDescent="0.25">
      <c r="A109" s="229"/>
      <c r="B109" s="27"/>
      <c r="C109" s="252" t="s">
        <v>394</v>
      </c>
      <c r="D109" s="27"/>
      <c r="E109" s="30" t="s">
        <v>843</v>
      </c>
      <c r="F109" s="29">
        <f>F110+F111+F112</f>
        <v>26095.299999999996</v>
      </c>
      <c r="G109" s="29">
        <f>G110+G111+G112</f>
        <v>431.8</v>
      </c>
      <c r="H109" s="29">
        <f>H110+H111+H112</f>
        <v>26527.1</v>
      </c>
      <c r="I109" s="29">
        <f>I110+I111+I112</f>
        <v>24392.9</v>
      </c>
      <c r="J109" s="29"/>
      <c r="K109" s="29">
        <f>K110+K111+K112</f>
        <v>24392.9</v>
      </c>
      <c r="L109" s="29">
        <f>L110+L111+L112</f>
        <v>26467.599999999999</v>
      </c>
      <c r="M109" s="29"/>
      <c r="N109" s="29">
        <f>N110+N111+N112</f>
        <v>26467.599999999999</v>
      </c>
    </row>
    <row r="110" spans="1:14" ht="39" x14ac:dyDescent="0.25">
      <c r="A110" s="229"/>
      <c r="B110" s="27"/>
      <c r="C110" s="252"/>
      <c r="D110" s="27" t="s">
        <v>30</v>
      </c>
      <c r="E110" s="26" t="s">
        <v>453</v>
      </c>
      <c r="F110" s="164">
        <v>12083.4</v>
      </c>
      <c r="G110" s="164">
        <v>317.10000000000002</v>
      </c>
      <c r="H110" s="164">
        <f>SUM(F110:G110)</f>
        <v>12400.5</v>
      </c>
      <c r="I110" s="38">
        <v>12455.7</v>
      </c>
      <c r="J110" s="38"/>
      <c r="K110" s="38">
        <v>12455.7</v>
      </c>
      <c r="L110" s="38">
        <v>12455.7</v>
      </c>
      <c r="M110" s="38"/>
      <c r="N110" s="38">
        <v>12455.7</v>
      </c>
    </row>
    <row r="111" spans="1:14" ht="25.5" x14ac:dyDescent="0.25">
      <c r="A111" s="229"/>
      <c r="B111" s="27"/>
      <c r="C111" s="252"/>
      <c r="D111" s="27" t="s">
        <v>17</v>
      </c>
      <c r="E111" s="30" t="s">
        <v>18</v>
      </c>
      <c r="F111" s="38">
        <v>13496.8</v>
      </c>
      <c r="G111" s="38">
        <v>114.7</v>
      </c>
      <c r="H111" s="38">
        <f>SUM(F111:G111)</f>
        <v>13611.5</v>
      </c>
      <c r="I111" s="38">
        <f>13496.8-1313.9-258.8-497.7-4.3</f>
        <v>11422.1</v>
      </c>
      <c r="J111" s="38"/>
      <c r="K111" s="38">
        <f>13496.8-1313.9-258.8-497.7-4.3</f>
        <v>11422.1</v>
      </c>
      <c r="L111" s="38">
        <v>13496.8</v>
      </c>
      <c r="M111" s="38"/>
      <c r="N111" s="38">
        <v>13496.8</v>
      </c>
    </row>
    <row r="112" spans="1:14" x14ac:dyDescent="0.25">
      <c r="A112" s="229"/>
      <c r="B112" s="27"/>
      <c r="C112" s="252"/>
      <c r="D112" s="27" t="s">
        <v>32</v>
      </c>
      <c r="E112" s="30" t="s">
        <v>33</v>
      </c>
      <c r="F112" s="38">
        <v>515.1</v>
      </c>
      <c r="G112" s="38"/>
      <c r="H112" s="38">
        <v>515.1</v>
      </c>
      <c r="I112" s="38">
        <v>515.1</v>
      </c>
      <c r="J112" s="38"/>
      <c r="K112" s="38">
        <v>515.1</v>
      </c>
      <c r="L112" s="38">
        <v>515.1</v>
      </c>
      <c r="M112" s="38"/>
      <c r="N112" s="38">
        <v>515.1</v>
      </c>
    </row>
    <row r="113" spans="1:14" ht="25.5" customHeight="1" x14ac:dyDescent="0.25">
      <c r="A113" s="229"/>
      <c r="B113" s="27"/>
      <c r="C113" s="252" t="s">
        <v>396</v>
      </c>
      <c r="D113" s="27"/>
      <c r="E113" s="28" t="s">
        <v>397</v>
      </c>
      <c r="F113" s="29">
        <f>F114</f>
        <v>0</v>
      </c>
      <c r="G113" s="29">
        <f>G114</f>
        <v>1197.8</v>
      </c>
      <c r="H113" s="29">
        <f>H114</f>
        <v>1197.8</v>
      </c>
      <c r="I113" s="29">
        <f>I114</f>
        <v>0</v>
      </c>
      <c r="J113" s="29"/>
      <c r="K113" s="29">
        <f>K114</f>
        <v>0</v>
      </c>
      <c r="L113" s="29">
        <f>L114</f>
        <v>0</v>
      </c>
      <c r="M113" s="29"/>
      <c r="N113" s="29">
        <f>N114</f>
        <v>0</v>
      </c>
    </row>
    <row r="114" spans="1:14" ht="34.5" customHeight="1" x14ac:dyDescent="0.25">
      <c r="A114" s="229"/>
      <c r="B114" s="27"/>
      <c r="C114" s="252"/>
      <c r="D114" s="27" t="s">
        <v>17</v>
      </c>
      <c r="E114" s="28" t="s">
        <v>18</v>
      </c>
      <c r="F114" s="29">
        <v>0</v>
      </c>
      <c r="G114" s="29">
        <v>1197.8</v>
      </c>
      <c r="H114" s="29">
        <f>G114</f>
        <v>1197.8</v>
      </c>
      <c r="I114" s="29">
        <v>0</v>
      </c>
      <c r="J114" s="29"/>
      <c r="K114" s="29">
        <v>0</v>
      </c>
      <c r="L114" s="29">
        <v>0</v>
      </c>
      <c r="M114" s="29"/>
      <c r="N114" s="29">
        <v>0</v>
      </c>
    </row>
    <row r="115" spans="1:14" ht="25.5" x14ac:dyDescent="0.25">
      <c r="A115" s="229"/>
      <c r="B115" s="27"/>
      <c r="C115" s="161" t="s">
        <v>402</v>
      </c>
      <c r="D115" s="196"/>
      <c r="E115" s="192" t="s">
        <v>403</v>
      </c>
      <c r="F115" s="29">
        <v>8.1999999999999993</v>
      </c>
      <c r="G115" s="29"/>
      <c r="H115" s="29">
        <f>H116</f>
        <v>8.1999999999999993</v>
      </c>
      <c r="I115" s="29"/>
      <c r="J115" s="29"/>
      <c r="K115" s="29">
        <v>0</v>
      </c>
      <c r="L115" s="29"/>
      <c r="M115" s="29"/>
      <c r="N115" s="29">
        <v>0</v>
      </c>
    </row>
    <row r="116" spans="1:14" x14ac:dyDescent="0.25">
      <c r="A116" s="229"/>
      <c r="B116" s="27"/>
      <c r="C116" s="161"/>
      <c r="D116" s="196" t="s">
        <v>32</v>
      </c>
      <c r="E116" s="192" t="s">
        <v>33</v>
      </c>
      <c r="F116" s="29">
        <v>8.1999999999999993</v>
      </c>
      <c r="G116" s="29"/>
      <c r="H116" s="29">
        <v>8.1999999999999993</v>
      </c>
      <c r="I116" s="29"/>
      <c r="J116" s="29"/>
      <c r="K116" s="29">
        <v>0</v>
      </c>
      <c r="L116" s="29"/>
      <c r="M116" s="29"/>
      <c r="N116" s="29">
        <v>0</v>
      </c>
    </row>
    <row r="117" spans="1:14" ht="25.5" x14ac:dyDescent="0.25">
      <c r="A117" s="229"/>
      <c r="B117" s="27"/>
      <c r="C117" s="252" t="s">
        <v>404</v>
      </c>
      <c r="D117" s="27"/>
      <c r="E117" s="30" t="s">
        <v>405</v>
      </c>
      <c r="F117" s="29">
        <f>F118</f>
        <v>200</v>
      </c>
      <c r="G117" s="29"/>
      <c r="H117" s="29">
        <f>H118</f>
        <v>200</v>
      </c>
      <c r="I117" s="29">
        <f>I118</f>
        <v>0</v>
      </c>
      <c r="J117" s="29"/>
      <c r="K117" s="29">
        <f>K118</f>
        <v>0</v>
      </c>
      <c r="L117" s="29">
        <f>L118</f>
        <v>0</v>
      </c>
      <c r="M117" s="29"/>
      <c r="N117" s="29">
        <f>N118</f>
        <v>0</v>
      </c>
    </row>
    <row r="118" spans="1:14" ht="25.5" x14ac:dyDescent="0.25">
      <c r="A118" s="229"/>
      <c r="B118" s="27"/>
      <c r="C118" s="252"/>
      <c r="D118" s="27" t="s">
        <v>17</v>
      </c>
      <c r="E118" s="30" t="s">
        <v>18</v>
      </c>
      <c r="F118" s="29">
        <v>200</v>
      </c>
      <c r="G118" s="29"/>
      <c r="H118" s="29">
        <v>200</v>
      </c>
      <c r="I118" s="29">
        <v>0</v>
      </c>
      <c r="J118" s="29"/>
      <c r="K118" s="29">
        <v>0</v>
      </c>
      <c r="L118" s="29">
        <v>0</v>
      </c>
      <c r="M118" s="29"/>
      <c r="N118" s="29">
        <v>0</v>
      </c>
    </row>
    <row r="119" spans="1:14" x14ac:dyDescent="0.25">
      <c r="A119" s="233"/>
      <c r="B119" s="7"/>
      <c r="C119" s="252" t="s">
        <v>406</v>
      </c>
      <c r="D119" s="27"/>
      <c r="E119" s="30" t="s">
        <v>407</v>
      </c>
      <c r="F119" s="29">
        <v>240</v>
      </c>
      <c r="G119" s="29"/>
      <c r="H119" s="29">
        <v>240</v>
      </c>
      <c r="I119" s="29">
        <f>I120</f>
        <v>0</v>
      </c>
      <c r="J119" s="29"/>
      <c r="K119" s="29">
        <f>K120</f>
        <v>0</v>
      </c>
      <c r="L119" s="29">
        <f>L120</f>
        <v>0</v>
      </c>
      <c r="M119" s="29"/>
      <c r="N119" s="29">
        <f>N120</f>
        <v>0</v>
      </c>
    </row>
    <row r="120" spans="1:14" x14ac:dyDescent="0.25">
      <c r="A120" s="229"/>
      <c r="B120" s="27"/>
      <c r="C120" s="252"/>
      <c r="D120" s="27" t="s">
        <v>32</v>
      </c>
      <c r="E120" s="30" t="s">
        <v>33</v>
      </c>
      <c r="F120" s="29">
        <v>240</v>
      </c>
      <c r="G120" s="29"/>
      <c r="H120" s="29">
        <v>240</v>
      </c>
      <c r="I120" s="29">
        <v>0</v>
      </c>
      <c r="J120" s="29"/>
      <c r="K120" s="29">
        <v>0</v>
      </c>
      <c r="L120" s="29">
        <v>0</v>
      </c>
      <c r="M120" s="29"/>
      <c r="N120" s="29">
        <v>0</v>
      </c>
    </row>
    <row r="121" spans="1:14" ht="39" x14ac:dyDescent="0.25">
      <c r="A121" s="229"/>
      <c r="B121" s="27"/>
      <c r="C121" s="161" t="s">
        <v>409</v>
      </c>
      <c r="D121" s="161"/>
      <c r="E121" s="163" t="s">
        <v>410</v>
      </c>
      <c r="F121" s="29">
        <f>F122</f>
        <v>33</v>
      </c>
      <c r="G121" s="29"/>
      <c r="H121" s="29">
        <f>H122</f>
        <v>33</v>
      </c>
      <c r="I121" s="29">
        <v>0</v>
      </c>
      <c r="J121" s="29"/>
      <c r="K121" s="29">
        <v>0</v>
      </c>
      <c r="L121" s="29">
        <v>0</v>
      </c>
      <c r="M121" s="29"/>
      <c r="N121" s="29">
        <v>0</v>
      </c>
    </row>
    <row r="122" spans="1:14" x14ac:dyDescent="0.25">
      <c r="A122" s="229"/>
      <c r="B122" s="27"/>
      <c r="C122" s="161"/>
      <c r="D122" s="161" t="s">
        <v>32</v>
      </c>
      <c r="E122" s="163" t="s">
        <v>33</v>
      </c>
      <c r="F122" s="29">
        <v>33</v>
      </c>
      <c r="G122" s="29"/>
      <c r="H122" s="29">
        <v>33</v>
      </c>
      <c r="I122" s="29">
        <v>0</v>
      </c>
      <c r="J122" s="29"/>
      <c r="K122" s="29">
        <v>0</v>
      </c>
      <c r="L122" s="29">
        <v>0</v>
      </c>
      <c r="M122" s="29"/>
      <c r="N122" s="29">
        <v>0</v>
      </c>
    </row>
    <row r="123" spans="1:14" x14ac:dyDescent="0.25">
      <c r="A123" s="229"/>
      <c r="B123" s="27"/>
      <c r="C123" s="161"/>
      <c r="D123" s="161"/>
      <c r="E123" s="163" t="s">
        <v>192</v>
      </c>
      <c r="F123" s="29">
        <v>33</v>
      </c>
      <c r="G123" s="29"/>
      <c r="H123" s="29">
        <v>33</v>
      </c>
      <c r="I123" s="29">
        <v>0</v>
      </c>
      <c r="J123" s="29"/>
      <c r="K123" s="29">
        <v>0</v>
      </c>
      <c r="L123" s="29">
        <v>0</v>
      </c>
      <c r="M123" s="29"/>
      <c r="N123" s="29">
        <v>0</v>
      </c>
    </row>
    <row r="124" spans="1:14" ht="25.5" x14ac:dyDescent="0.25">
      <c r="A124" s="229"/>
      <c r="B124" s="27"/>
      <c r="C124" s="46" t="s">
        <v>1131</v>
      </c>
      <c r="D124" s="46"/>
      <c r="E124" s="28" t="s">
        <v>1132</v>
      </c>
      <c r="F124" s="29">
        <v>0.1</v>
      </c>
      <c r="G124" s="29"/>
      <c r="H124" s="29">
        <v>0.1</v>
      </c>
      <c r="I124" s="29">
        <v>0</v>
      </c>
      <c r="J124" s="29"/>
      <c r="K124" s="29">
        <v>0</v>
      </c>
      <c r="L124" s="29">
        <v>0</v>
      </c>
      <c r="M124" s="29"/>
      <c r="N124" s="29">
        <v>0</v>
      </c>
    </row>
    <row r="125" spans="1:14" x14ac:dyDescent="0.25">
      <c r="A125" s="229"/>
      <c r="B125" s="27"/>
      <c r="C125" s="161"/>
      <c r="D125" s="161" t="s">
        <v>32</v>
      </c>
      <c r="E125" s="163" t="s">
        <v>33</v>
      </c>
      <c r="F125" s="29">
        <v>0.1</v>
      </c>
      <c r="G125" s="29"/>
      <c r="H125" s="29">
        <v>0.1</v>
      </c>
      <c r="I125" s="29">
        <v>0</v>
      </c>
      <c r="J125" s="29"/>
      <c r="K125" s="29">
        <v>0</v>
      </c>
      <c r="L125" s="29">
        <v>0</v>
      </c>
      <c r="M125" s="29"/>
      <c r="N125" s="29">
        <v>0</v>
      </c>
    </row>
    <row r="126" spans="1:14" x14ac:dyDescent="0.25">
      <c r="A126" s="229"/>
      <c r="B126" s="27"/>
      <c r="C126" s="161"/>
      <c r="D126" s="161"/>
      <c r="E126" s="163" t="s">
        <v>192</v>
      </c>
      <c r="F126" s="29">
        <v>0.1</v>
      </c>
      <c r="G126" s="29"/>
      <c r="H126" s="29">
        <v>0.1</v>
      </c>
      <c r="I126" s="29">
        <v>0</v>
      </c>
      <c r="J126" s="29"/>
      <c r="K126" s="29">
        <v>0</v>
      </c>
      <c r="L126" s="29">
        <v>0</v>
      </c>
      <c r="M126" s="29"/>
      <c r="N126" s="29">
        <v>0</v>
      </c>
    </row>
    <row r="127" spans="1:14" s="262" customFormat="1" x14ac:dyDescent="0.25">
      <c r="A127" s="233"/>
      <c r="B127" s="7" t="s">
        <v>844</v>
      </c>
      <c r="C127" s="234"/>
      <c r="D127" s="7"/>
      <c r="E127" s="235" t="s">
        <v>845</v>
      </c>
      <c r="F127" s="236">
        <f>SUM(F128)</f>
        <v>952</v>
      </c>
      <c r="G127" s="236"/>
      <c r="H127" s="236">
        <f>SUM(H128)</f>
        <v>952</v>
      </c>
      <c r="I127" s="236">
        <f>SUM(I128)</f>
        <v>981.3</v>
      </c>
      <c r="J127" s="236"/>
      <c r="K127" s="236">
        <f>SUM(K128)</f>
        <v>981.3</v>
      </c>
      <c r="L127" s="236">
        <f>SUM(L128)</f>
        <v>1014.2</v>
      </c>
      <c r="M127" s="236"/>
      <c r="N127" s="236">
        <f>SUM(N128)</f>
        <v>1014.2</v>
      </c>
    </row>
    <row r="128" spans="1:14" x14ac:dyDescent="0.25">
      <c r="A128" s="233"/>
      <c r="B128" s="7" t="s">
        <v>846</v>
      </c>
      <c r="C128" s="234"/>
      <c r="D128" s="7"/>
      <c r="E128" s="235" t="s">
        <v>847</v>
      </c>
      <c r="F128" s="236">
        <f t="shared" ref="F128:N131" si="10">F129</f>
        <v>952</v>
      </c>
      <c r="G128" s="236"/>
      <c r="H128" s="236">
        <f t="shared" si="10"/>
        <v>952</v>
      </c>
      <c r="I128" s="236">
        <f t="shared" si="10"/>
        <v>981.3</v>
      </c>
      <c r="J128" s="236"/>
      <c r="K128" s="236">
        <f t="shared" si="10"/>
        <v>981.3</v>
      </c>
      <c r="L128" s="236">
        <f t="shared" si="10"/>
        <v>1014.2</v>
      </c>
      <c r="M128" s="236"/>
      <c r="N128" s="236">
        <f t="shared" si="10"/>
        <v>1014.2</v>
      </c>
    </row>
    <row r="129" spans="1:14" ht="25.5" x14ac:dyDescent="0.25">
      <c r="A129" s="238"/>
      <c r="B129" s="239"/>
      <c r="C129" s="240" t="s">
        <v>11</v>
      </c>
      <c r="D129" s="239"/>
      <c r="E129" s="241" t="s">
        <v>12</v>
      </c>
      <c r="F129" s="242">
        <f t="shared" si="10"/>
        <v>952</v>
      </c>
      <c r="G129" s="242"/>
      <c r="H129" s="242">
        <f t="shared" si="10"/>
        <v>952</v>
      </c>
      <c r="I129" s="242">
        <f t="shared" si="10"/>
        <v>981.3</v>
      </c>
      <c r="J129" s="242"/>
      <c r="K129" s="242">
        <f t="shared" si="10"/>
        <v>981.3</v>
      </c>
      <c r="L129" s="242">
        <f t="shared" si="10"/>
        <v>1014.2</v>
      </c>
      <c r="M129" s="242"/>
      <c r="N129" s="242">
        <f t="shared" si="10"/>
        <v>1014.2</v>
      </c>
    </row>
    <row r="130" spans="1:14" ht="38.25" x14ac:dyDescent="0.25">
      <c r="A130" s="298"/>
      <c r="B130" s="291"/>
      <c r="C130" s="292" t="s">
        <v>39</v>
      </c>
      <c r="D130" s="291"/>
      <c r="E130" s="299" t="s">
        <v>832</v>
      </c>
      <c r="F130" s="294">
        <f t="shared" si="10"/>
        <v>952</v>
      </c>
      <c r="G130" s="294"/>
      <c r="H130" s="294">
        <f t="shared" si="10"/>
        <v>952</v>
      </c>
      <c r="I130" s="294">
        <f t="shared" si="10"/>
        <v>981.3</v>
      </c>
      <c r="J130" s="294"/>
      <c r="K130" s="294">
        <f t="shared" si="10"/>
        <v>981.3</v>
      </c>
      <c r="L130" s="294">
        <f t="shared" si="10"/>
        <v>1014.2</v>
      </c>
      <c r="M130" s="294"/>
      <c r="N130" s="294">
        <f t="shared" si="10"/>
        <v>1014.2</v>
      </c>
    </row>
    <row r="131" spans="1:14" ht="25.5" x14ac:dyDescent="0.25">
      <c r="A131" s="248"/>
      <c r="B131" s="34"/>
      <c r="C131" s="249" t="s">
        <v>41</v>
      </c>
      <c r="D131" s="34"/>
      <c r="E131" s="257" t="s">
        <v>42</v>
      </c>
      <c r="F131" s="251">
        <f t="shared" si="10"/>
        <v>952</v>
      </c>
      <c r="G131" s="251"/>
      <c r="H131" s="251">
        <f t="shared" si="10"/>
        <v>952</v>
      </c>
      <c r="I131" s="251">
        <f t="shared" si="10"/>
        <v>981.3</v>
      </c>
      <c r="J131" s="251"/>
      <c r="K131" s="251">
        <f t="shared" si="10"/>
        <v>981.3</v>
      </c>
      <c r="L131" s="251">
        <f t="shared" si="10"/>
        <v>1014.2</v>
      </c>
      <c r="M131" s="251"/>
      <c r="N131" s="251">
        <f t="shared" si="10"/>
        <v>1014.2</v>
      </c>
    </row>
    <row r="132" spans="1:14" ht="25.5" x14ac:dyDescent="0.25">
      <c r="A132" s="229"/>
      <c r="B132" s="27"/>
      <c r="C132" s="252" t="s">
        <v>54</v>
      </c>
      <c r="D132" s="27"/>
      <c r="E132" s="28" t="s">
        <v>55</v>
      </c>
      <c r="F132" s="29">
        <f>F133+F134</f>
        <v>952</v>
      </c>
      <c r="G132" s="29"/>
      <c r="H132" s="29">
        <f>H133+H134</f>
        <v>952</v>
      </c>
      <c r="I132" s="29">
        <f>I133+I134</f>
        <v>981.3</v>
      </c>
      <c r="J132" s="29"/>
      <c r="K132" s="29">
        <f>K133+K134</f>
        <v>981.3</v>
      </c>
      <c r="L132" s="29">
        <f>L133+L134</f>
        <v>1014.2</v>
      </c>
      <c r="M132" s="29"/>
      <c r="N132" s="29">
        <f>N133+N134</f>
        <v>1014.2</v>
      </c>
    </row>
    <row r="133" spans="1:14" ht="39" x14ac:dyDescent="0.25">
      <c r="A133" s="229"/>
      <c r="B133" s="27"/>
      <c r="C133" s="252"/>
      <c r="D133" s="27" t="s">
        <v>30</v>
      </c>
      <c r="E133" s="26" t="s">
        <v>453</v>
      </c>
      <c r="F133" s="38">
        <v>929.4</v>
      </c>
      <c r="G133" s="38"/>
      <c r="H133" s="38">
        <v>929.4</v>
      </c>
      <c r="I133" s="38">
        <v>981.3</v>
      </c>
      <c r="J133" s="38"/>
      <c r="K133" s="38">
        <v>981.3</v>
      </c>
      <c r="L133" s="38">
        <v>1014.2</v>
      </c>
      <c r="M133" s="38"/>
      <c r="N133" s="38">
        <v>1014.2</v>
      </c>
    </row>
    <row r="134" spans="1:14" ht="25.5" x14ac:dyDescent="0.25">
      <c r="A134" s="229"/>
      <c r="B134" s="27"/>
      <c r="C134" s="252"/>
      <c r="D134" s="27" t="s">
        <v>17</v>
      </c>
      <c r="E134" s="28" t="s">
        <v>18</v>
      </c>
      <c r="F134" s="38">
        <v>22.6</v>
      </c>
      <c r="G134" s="38"/>
      <c r="H134" s="38">
        <v>22.6</v>
      </c>
      <c r="I134" s="40">
        <v>0</v>
      </c>
      <c r="J134" s="40"/>
      <c r="K134" s="40">
        <v>0</v>
      </c>
      <c r="L134" s="40">
        <v>0</v>
      </c>
      <c r="M134" s="40"/>
      <c r="N134" s="40">
        <v>0</v>
      </c>
    </row>
    <row r="135" spans="1:14" x14ac:dyDescent="0.25">
      <c r="A135" s="233"/>
      <c r="B135" s="7" t="s">
        <v>848</v>
      </c>
      <c r="C135" s="234"/>
      <c r="D135" s="233"/>
      <c r="E135" s="235" t="s">
        <v>849</v>
      </c>
      <c r="F135" s="236">
        <f>F136+F148+F164</f>
        <v>19248.100000000002</v>
      </c>
      <c r="G135" s="236">
        <f>G136+G148+G164</f>
        <v>259.89999999999998</v>
      </c>
      <c r="H135" s="236">
        <f>H136+H148+H164</f>
        <v>19508</v>
      </c>
      <c r="I135" s="236">
        <f>I136+I148+I164</f>
        <v>16559.400000000001</v>
      </c>
      <c r="J135" s="236"/>
      <c r="K135" s="236">
        <f>K136+K148+K164</f>
        <v>16559.400000000001</v>
      </c>
      <c r="L135" s="236">
        <f>L136+L148+L164</f>
        <v>16425.600000000002</v>
      </c>
      <c r="M135" s="236"/>
      <c r="N135" s="236">
        <f>N136+N148+N164</f>
        <v>16425.600000000002</v>
      </c>
    </row>
    <row r="136" spans="1:14" ht="25.5" x14ac:dyDescent="0.25">
      <c r="A136" s="233"/>
      <c r="B136" s="7" t="s">
        <v>850</v>
      </c>
      <c r="C136" s="234"/>
      <c r="D136" s="7"/>
      <c r="E136" s="237" t="s">
        <v>851</v>
      </c>
      <c r="F136" s="236">
        <f t="shared" ref="F136:N138" si="11">F137</f>
        <v>14679.5</v>
      </c>
      <c r="G136" s="236">
        <f t="shared" si="11"/>
        <v>259.89999999999998</v>
      </c>
      <c r="H136" s="236">
        <f t="shared" si="11"/>
        <v>14939.4</v>
      </c>
      <c r="I136" s="236">
        <f t="shared" si="11"/>
        <v>15007.300000000001</v>
      </c>
      <c r="J136" s="236"/>
      <c r="K136" s="236">
        <f t="shared" si="11"/>
        <v>15007.300000000001</v>
      </c>
      <c r="L136" s="236">
        <f t="shared" si="11"/>
        <v>15007.300000000001</v>
      </c>
      <c r="M136" s="236"/>
      <c r="N136" s="236">
        <f t="shared" si="11"/>
        <v>15007.300000000001</v>
      </c>
    </row>
    <row r="137" spans="1:14" ht="25.5" x14ac:dyDescent="0.25">
      <c r="A137" s="233"/>
      <c r="B137" s="7"/>
      <c r="C137" s="234" t="s">
        <v>9</v>
      </c>
      <c r="D137" s="233"/>
      <c r="E137" s="237" t="s">
        <v>10</v>
      </c>
      <c r="F137" s="236">
        <f t="shared" si="11"/>
        <v>14679.5</v>
      </c>
      <c r="G137" s="236">
        <f t="shared" si="11"/>
        <v>259.89999999999998</v>
      </c>
      <c r="H137" s="236">
        <f t="shared" si="11"/>
        <v>14939.4</v>
      </c>
      <c r="I137" s="236">
        <f t="shared" si="11"/>
        <v>15007.300000000001</v>
      </c>
      <c r="J137" s="236"/>
      <c r="K137" s="236">
        <f t="shared" si="11"/>
        <v>15007.300000000001</v>
      </c>
      <c r="L137" s="236">
        <f t="shared" si="11"/>
        <v>15007.300000000001</v>
      </c>
      <c r="M137" s="236"/>
      <c r="N137" s="236">
        <f t="shared" si="11"/>
        <v>15007.300000000001</v>
      </c>
    </row>
    <row r="138" spans="1:14" ht="51" x14ac:dyDescent="0.25">
      <c r="A138" s="238"/>
      <c r="B138" s="239"/>
      <c r="C138" s="240" t="s">
        <v>337</v>
      </c>
      <c r="D138" s="239"/>
      <c r="E138" s="241" t="s">
        <v>852</v>
      </c>
      <c r="F138" s="242">
        <f t="shared" si="11"/>
        <v>14679.5</v>
      </c>
      <c r="G138" s="242">
        <f t="shared" si="11"/>
        <v>259.89999999999998</v>
      </c>
      <c r="H138" s="242">
        <f t="shared" si="11"/>
        <v>14939.4</v>
      </c>
      <c r="I138" s="242">
        <f t="shared" si="11"/>
        <v>15007.300000000001</v>
      </c>
      <c r="J138" s="242"/>
      <c r="K138" s="242">
        <f t="shared" si="11"/>
        <v>15007.300000000001</v>
      </c>
      <c r="L138" s="242">
        <f t="shared" si="11"/>
        <v>15007.300000000001</v>
      </c>
      <c r="M138" s="242"/>
      <c r="N138" s="242">
        <f t="shared" si="11"/>
        <v>15007.300000000001</v>
      </c>
    </row>
    <row r="139" spans="1:14" ht="38.25" x14ac:dyDescent="0.25">
      <c r="A139" s="248"/>
      <c r="B139" s="34"/>
      <c r="C139" s="249" t="s">
        <v>339</v>
      </c>
      <c r="D139" s="34"/>
      <c r="E139" s="257" t="s">
        <v>340</v>
      </c>
      <c r="F139" s="251">
        <f>F140+F142+F144</f>
        <v>14679.5</v>
      </c>
      <c r="G139" s="251">
        <f>G140+G142+G144</f>
        <v>259.89999999999998</v>
      </c>
      <c r="H139" s="251">
        <f>H140+H142+H144</f>
        <v>14939.4</v>
      </c>
      <c r="I139" s="251">
        <f>I140+I142+I144</f>
        <v>15007.300000000001</v>
      </c>
      <c r="J139" s="251"/>
      <c r="K139" s="251">
        <f>K140+K142+K144</f>
        <v>15007.300000000001</v>
      </c>
      <c r="L139" s="251">
        <f>L140+L142+L144</f>
        <v>15007.300000000001</v>
      </c>
      <c r="M139" s="251"/>
      <c r="N139" s="251">
        <f>N140+N142+N144</f>
        <v>15007.300000000001</v>
      </c>
    </row>
    <row r="140" spans="1:14" x14ac:dyDescent="0.25">
      <c r="A140" s="233"/>
      <c r="B140" s="7"/>
      <c r="C140" s="252" t="s">
        <v>341</v>
      </c>
      <c r="D140" s="27"/>
      <c r="E140" s="28" t="s">
        <v>460</v>
      </c>
      <c r="F140" s="29">
        <f>F141</f>
        <v>30</v>
      </c>
      <c r="G140" s="29"/>
      <c r="H140" s="29">
        <f>H141</f>
        <v>30</v>
      </c>
      <c r="I140" s="29">
        <f>I141</f>
        <v>25</v>
      </c>
      <c r="J140" s="29"/>
      <c r="K140" s="29">
        <f>K141</f>
        <v>25</v>
      </c>
      <c r="L140" s="29">
        <f>L141</f>
        <v>25</v>
      </c>
      <c r="M140" s="29"/>
      <c r="N140" s="29">
        <f>N141</f>
        <v>25</v>
      </c>
    </row>
    <row r="141" spans="1:14" ht="25.5" x14ac:dyDescent="0.25">
      <c r="A141" s="229"/>
      <c r="B141" s="27"/>
      <c r="C141" s="252"/>
      <c r="D141" s="27" t="s">
        <v>17</v>
      </c>
      <c r="E141" s="28" t="s">
        <v>18</v>
      </c>
      <c r="F141" s="29">
        <v>30</v>
      </c>
      <c r="G141" s="29"/>
      <c r="H141" s="29">
        <v>30</v>
      </c>
      <c r="I141" s="29">
        <v>25</v>
      </c>
      <c r="J141" s="29"/>
      <c r="K141" s="29">
        <v>25</v>
      </c>
      <c r="L141" s="29">
        <v>25</v>
      </c>
      <c r="M141" s="29"/>
      <c r="N141" s="29">
        <v>25</v>
      </c>
    </row>
    <row r="142" spans="1:14" ht="38.25" x14ac:dyDescent="0.25">
      <c r="A142" s="229"/>
      <c r="B142" s="27"/>
      <c r="C142" s="252" t="s">
        <v>342</v>
      </c>
      <c r="D142" s="27"/>
      <c r="E142" s="28" t="s">
        <v>443</v>
      </c>
      <c r="F142" s="29">
        <f>F143</f>
        <v>127.2</v>
      </c>
      <c r="G142" s="29"/>
      <c r="H142" s="29">
        <f>H143</f>
        <v>127.2</v>
      </c>
      <c r="I142" s="29">
        <f>I143</f>
        <v>70.2</v>
      </c>
      <c r="J142" s="29"/>
      <c r="K142" s="29">
        <f>K143</f>
        <v>70.2</v>
      </c>
      <c r="L142" s="29">
        <f>L143</f>
        <v>70.2</v>
      </c>
      <c r="M142" s="29"/>
      <c r="N142" s="29">
        <f>N143</f>
        <v>70.2</v>
      </c>
    </row>
    <row r="143" spans="1:14" ht="25.5" x14ac:dyDescent="0.25">
      <c r="A143" s="229"/>
      <c r="B143" s="27"/>
      <c r="C143" s="252"/>
      <c r="D143" s="27" t="s">
        <v>17</v>
      </c>
      <c r="E143" s="28" t="s">
        <v>18</v>
      </c>
      <c r="F143" s="29">
        <v>127.2</v>
      </c>
      <c r="G143" s="29"/>
      <c r="H143" s="29">
        <v>127.2</v>
      </c>
      <c r="I143" s="29">
        <v>70.2</v>
      </c>
      <c r="J143" s="29"/>
      <c r="K143" s="29">
        <v>70.2</v>
      </c>
      <c r="L143" s="29">
        <v>70.2</v>
      </c>
      <c r="M143" s="29"/>
      <c r="N143" s="29">
        <v>70.2</v>
      </c>
    </row>
    <row r="144" spans="1:14" ht="25.5" x14ac:dyDescent="0.25">
      <c r="A144" s="229"/>
      <c r="B144" s="27"/>
      <c r="C144" s="252" t="s">
        <v>343</v>
      </c>
      <c r="D144" s="27"/>
      <c r="E144" s="268" t="s">
        <v>853</v>
      </c>
      <c r="F144" s="29">
        <f>F145+F146+F147</f>
        <v>14522.3</v>
      </c>
      <c r="G144" s="29">
        <f>G145+G146+G147</f>
        <v>259.89999999999998</v>
      </c>
      <c r="H144" s="29">
        <f>H145+H146+H147</f>
        <v>14782.199999999999</v>
      </c>
      <c r="I144" s="29">
        <f>I145+I146+I147</f>
        <v>14912.1</v>
      </c>
      <c r="J144" s="29"/>
      <c r="K144" s="29">
        <f>K145+K146+K147</f>
        <v>14912.1</v>
      </c>
      <c r="L144" s="29">
        <f>L145+L146+L147</f>
        <v>14912.1</v>
      </c>
      <c r="M144" s="29"/>
      <c r="N144" s="29">
        <f>N145+N146+N147</f>
        <v>14912.1</v>
      </c>
    </row>
    <row r="145" spans="1:14" ht="39" x14ac:dyDescent="0.25">
      <c r="A145" s="233"/>
      <c r="B145" s="7"/>
      <c r="C145" s="252"/>
      <c r="D145" s="27" t="s">
        <v>30</v>
      </c>
      <c r="E145" s="26" t="s">
        <v>453</v>
      </c>
      <c r="F145" s="164">
        <v>13074.3</v>
      </c>
      <c r="G145" s="164">
        <v>259.89999999999998</v>
      </c>
      <c r="H145" s="164">
        <f>SUM(F145:G145)</f>
        <v>13334.199999999999</v>
      </c>
      <c r="I145" s="164">
        <v>13464.1</v>
      </c>
      <c r="J145" s="164"/>
      <c r="K145" s="164">
        <v>13464.1</v>
      </c>
      <c r="L145" s="164">
        <v>13464.1</v>
      </c>
      <c r="M145" s="164"/>
      <c r="N145" s="164">
        <v>13464.1</v>
      </c>
    </row>
    <row r="146" spans="1:14" ht="25.5" x14ac:dyDescent="0.25">
      <c r="A146" s="229"/>
      <c r="B146" s="27"/>
      <c r="C146" s="252"/>
      <c r="D146" s="27" t="s">
        <v>17</v>
      </c>
      <c r="E146" s="28" t="s">
        <v>18</v>
      </c>
      <c r="F146" s="48">
        <v>1448</v>
      </c>
      <c r="G146" s="48"/>
      <c r="H146" s="48">
        <v>1448</v>
      </c>
      <c r="I146" s="48">
        <v>1448</v>
      </c>
      <c r="J146" s="48"/>
      <c r="K146" s="48">
        <v>1448</v>
      </c>
      <c r="L146" s="48">
        <v>1448</v>
      </c>
      <c r="M146" s="48"/>
      <c r="N146" s="48">
        <v>1448</v>
      </c>
    </row>
    <row r="147" spans="1:14" x14ac:dyDescent="0.25">
      <c r="A147" s="229"/>
      <c r="B147" s="27"/>
      <c r="C147" s="252"/>
      <c r="D147" s="27" t="s">
        <v>32</v>
      </c>
      <c r="E147" s="28" t="s">
        <v>33</v>
      </c>
      <c r="F147" s="29">
        <v>0</v>
      </c>
      <c r="G147" s="29"/>
      <c r="H147" s="29">
        <v>0</v>
      </c>
      <c r="I147" s="29">
        <v>0</v>
      </c>
      <c r="J147" s="29"/>
      <c r="K147" s="29">
        <v>0</v>
      </c>
      <c r="L147" s="29">
        <v>0</v>
      </c>
      <c r="M147" s="29"/>
      <c r="N147" s="29">
        <v>0</v>
      </c>
    </row>
    <row r="148" spans="1:14" x14ac:dyDescent="0.25">
      <c r="A148" s="233"/>
      <c r="B148" s="7" t="s">
        <v>854</v>
      </c>
      <c r="C148" s="234"/>
      <c r="D148" s="7"/>
      <c r="E148" s="235" t="s">
        <v>855</v>
      </c>
      <c r="F148" s="236">
        <f t="shared" ref="F148:N150" si="12">F149</f>
        <v>3463.7</v>
      </c>
      <c r="G148" s="236">
        <f t="shared" si="12"/>
        <v>0</v>
      </c>
      <c r="H148" s="236">
        <f t="shared" si="12"/>
        <v>3463.7</v>
      </c>
      <c r="I148" s="236">
        <f t="shared" si="12"/>
        <v>1099.2</v>
      </c>
      <c r="J148" s="236"/>
      <c r="K148" s="236">
        <f t="shared" si="12"/>
        <v>1099.2</v>
      </c>
      <c r="L148" s="236">
        <f t="shared" si="12"/>
        <v>914.5</v>
      </c>
      <c r="M148" s="236"/>
      <c r="N148" s="236">
        <f t="shared" si="12"/>
        <v>914.5</v>
      </c>
    </row>
    <row r="149" spans="1:14" x14ac:dyDescent="0.25">
      <c r="A149" s="229"/>
      <c r="B149" s="27"/>
      <c r="C149" s="234" t="s">
        <v>9</v>
      </c>
      <c r="D149" s="233"/>
      <c r="E149" s="237" t="s">
        <v>856</v>
      </c>
      <c r="F149" s="29">
        <f t="shared" si="12"/>
        <v>3463.7</v>
      </c>
      <c r="G149" s="29">
        <f t="shared" si="12"/>
        <v>0</v>
      </c>
      <c r="H149" s="29">
        <f t="shared" si="12"/>
        <v>3463.7</v>
      </c>
      <c r="I149" s="29">
        <f t="shared" si="12"/>
        <v>1099.2</v>
      </c>
      <c r="J149" s="29"/>
      <c r="K149" s="29">
        <f t="shared" si="12"/>
        <v>1099.2</v>
      </c>
      <c r="L149" s="29">
        <f t="shared" si="12"/>
        <v>914.5</v>
      </c>
      <c r="M149" s="29"/>
      <c r="N149" s="29">
        <f t="shared" si="12"/>
        <v>914.5</v>
      </c>
    </row>
    <row r="150" spans="1:14" ht="51" x14ac:dyDescent="0.25">
      <c r="A150" s="238"/>
      <c r="B150" s="239"/>
      <c r="C150" s="240" t="s">
        <v>337</v>
      </c>
      <c r="D150" s="239"/>
      <c r="E150" s="241" t="s">
        <v>338</v>
      </c>
      <c r="F150" s="242">
        <f t="shared" si="12"/>
        <v>3463.7</v>
      </c>
      <c r="G150" s="242">
        <f t="shared" si="12"/>
        <v>0</v>
      </c>
      <c r="H150" s="242">
        <f t="shared" si="12"/>
        <v>3463.7</v>
      </c>
      <c r="I150" s="242">
        <f t="shared" si="12"/>
        <v>1099.2</v>
      </c>
      <c r="J150" s="242"/>
      <c r="K150" s="242">
        <f t="shared" si="12"/>
        <v>1099.2</v>
      </c>
      <c r="L150" s="242">
        <f t="shared" si="12"/>
        <v>914.5</v>
      </c>
      <c r="M150" s="242"/>
      <c r="N150" s="242">
        <f t="shared" si="12"/>
        <v>914.5</v>
      </c>
    </row>
    <row r="151" spans="1:14" ht="25.5" x14ac:dyDescent="0.25">
      <c r="A151" s="258"/>
      <c r="B151" s="259"/>
      <c r="C151" s="269" t="s">
        <v>344</v>
      </c>
      <c r="D151" s="259"/>
      <c r="E151" s="257" t="s">
        <v>857</v>
      </c>
      <c r="F151" s="251">
        <f>F152+F154+F157+F161+F159</f>
        <v>3463.7</v>
      </c>
      <c r="G151" s="251">
        <f>G152+G154+G157+G161+G159</f>
        <v>0</v>
      </c>
      <c r="H151" s="251">
        <f>H152+H154+H157+H161+H159</f>
        <v>3463.7</v>
      </c>
      <c r="I151" s="251">
        <f>I152+I154+I157+I161+I159</f>
        <v>1099.2</v>
      </c>
      <c r="J151" s="251"/>
      <c r="K151" s="251">
        <f>K152+K154+K157+K161+K159</f>
        <v>1099.2</v>
      </c>
      <c r="L151" s="251">
        <f>L152+L154+L157+L161+L159</f>
        <v>914.5</v>
      </c>
      <c r="M151" s="251"/>
      <c r="N151" s="251">
        <f>N152+N154+N157+N161+N159</f>
        <v>914.5</v>
      </c>
    </row>
    <row r="152" spans="1:14" ht="25.5" x14ac:dyDescent="0.25">
      <c r="A152" s="229"/>
      <c r="B152" s="27"/>
      <c r="C152" s="252" t="s">
        <v>346</v>
      </c>
      <c r="D152" s="27"/>
      <c r="E152" s="30" t="s">
        <v>347</v>
      </c>
      <c r="F152" s="29">
        <f>F153</f>
        <v>339.5</v>
      </c>
      <c r="G152" s="29"/>
      <c r="H152" s="29">
        <f>H153</f>
        <v>339.5</v>
      </c>
      <c r="I152" s="29">
        <f>I153</f>
        <v>373.6</v>
      </c>
      <c r="J152" s="29"/>
      <c r="K152" s="29">
        <f>K153</f>
        <v>373.6</v>
      </c>
      <c r="L152" s="29">
        <f>L153</f>
        <v>197.5</v>
      </c>
      <c r="M152" s="29"/>
      <c r="N152" s="29">
        <f>N153</f>
        <v>197.5</v>
      </c>
    </row>
    <row r="153" spans="1:14" ht="25.5" x14ac:dyDescent="0.25">
      <c r="A153" s="229"/>
      <c r="B153" s="27"/>
      <c r="C153" s="252"/>
      <c r="D153" s="27" t="s">
        <v>17</v>
      </c>
      <c r="E153" s="28" t="s">
        <v>18</v>
      </c>
      <c r="F153" s="29">
        <v>339.5</v>
      </c>
      <c r="G153" s="29"/>
      <c r="H153" s="29">
        <v>339.5</v>
      </c>
      <c r="I153" s="29">
        <v>373.6</v>
      </c>
      <c r="J153" s="29"/>
      <c r="K153" s="29">
        <v>373.6</v>
      </c>
      <c r="L153" s="29">
        <v>197.5</v>
      </c>
      <c r="M153" s="29"/>
      <c r="N153" s="29">
        <v>197.5</v>
      </c>
    </row>
    <row r="154" spans="1:14" ht="25.5" x14ac:dyDescent="0.25">
      <c r="A154" s="229"/>
      <c r="B154" s="27"/>
      <c r="C154" s="252" t="s">
        <v>348</v>
      </c>
      <c r="D154" s="27"/>
      <c r="E154" s="28" t="s">
        <v>858</v>
      </c>
      <c r="F154" s="29">
        <f>F155</f>
        <v>918</v>
      </c>
      <c r="G154" s="29">
        <f>G155+G156</f>
        <v>0</v>
      </c>
      <c r="H154" s="29">
        <f>H155+H156</f>
        <v>918</v>
      </c>
      <c r="I154" s="8">
        <f>I155</f>
        <v>100.8</v>
      </c>
      <c r="J154" s="8"/>
      <c r="K154" s="8">
        <f>K155</f>
        <v>100.8</v>
      </c>
      <c r="L154" s="8">
        <f>L155</f>
        <v>300.8</v>
      </c>
      <c r="M154" s="8"/>
      <c r="N154" s="8">
        <f>N155</f>
        <v>300.8</v>
      </c>
    </row>
    <row r="155" spans="1:14" ht="25.5" x14ac:dyDescent="0.25">
      <c r="A155" s="229"/>
      <c r="B155" s="27"/>
      <c r="C155" s="252"/>
      <c r="D155" s="27" t="s">
        <v>17</v>
      </c>
      <c r="E155" s="28" t="s">
        <v>18</v>
      </c>
      <c r="F155" s="29">
        <v>918</v>
      </c>
      <c r="G155" s="29">
        <v>-70</v>
      </c>
      <c r="H155" s="29">
        <f>SUM(F155:G155)</f>
        <v>848</v>
      </c>
      <c r="I155" s="29">
        <v>100.8</v>
      </c>
      <c r="J155" s="29"/>
      <c r="K155" s="29">
        <v>100.8</v>
      </c>
      <c r="L155" s="29">
        <v>300.8</v>
      </c>
      <c r="M155" s="29"/>
      <c r="N155" s="29">
        <v>300.8</v>
      </c>
    </row>
    <row r="156" spans="1:14" x14ac:dyDescent="0.25">
      <c r="A156" s="229"/>
      <c r="B156" s="27"/>
      <c r="C156" s="252"/>
      <c r="D156" s="161" t="s">
        <v>32</v>
      </c>
      <c r="E156" s="163" t="s">
        <v>33</v>
      </c>
      <c r="F156" s="29"/>
      <c r="G156" s="29">
        <v>70</v>
      </c>
      <c r="H156" s="29">
        <f>SUM(G156)</f>
        <v>70</v>
      </c>
      <c r="I156" s="29"/>
      <c r="J156" s="29"/>
      <c r="K156" s="29"/>
      <c r="L156" s="29"/>
      <c r="M156" s="29"/>
      <c r="N156" s="29"/>
    </row>
    <row r="157" spans="1:14" ht="25.5" x14ac:dyDescent="0.25">
      <c r="A157" s="229"/>
      <c r="B157" s="27"/>
      <c r="C157" s="252" t="s">
        <v>350</v>
      </c>
      <c r="D157" s="27"/>
      <c r="E157" s="268" t="s">
        <v>351</v>
      </c>
      <c r="F157" s="29">
        <f>F158</f>
        <v>0</v>
      </c>
      <c r="G157" s="29"/>
      <c r="H157" s="29">
        <f>H158</f>
        <v>0</v>
      </c>
      <c r="I157" s="29">
        <f>I158</f>
        <v>0</v>
      </c>
      <c r="J157" s="29"/>
      <c r="K157" s="29">
        <f>K158</f>
        <v>0</v>
      </c>
      <c r="L157" s="29">
        <f>L158</f>
        <v>0</v>
      </c>
      <c r="M157" s="29"/>
      <c r="N157" s="29">
        <f>N158</f>
        <v>0</v>
      </c>
    </row>
    <row r="158" spans="1:14" ht="25.5" x14ac:dyDescent="0.25">
      <c r="A158" s="229"/>
      <c r="B158" s="27"/>
      <c r="C158" s="252"/>
      <c r="D158" s="27" t="s">
        <v>17</v>
      </c>
      <c r="E158" s="28" t="s">
        <v>18</v>
      </c>
      <c r="F158" s="29">
        <v>0</v>
      </c>
      <c r="G158" s="29"/>
      <c r="H158" s="29">
        <v>0</v>
      </c>
      <c r="I158" s="29">
        <v>0</v>
      </c>
      <c r="J158" s="29"/>
      <c r="K158" s="29">
        <v>0</v>
      </c>
      <c r="L158" s="29">
        <v>0</v>
      </c>
      <c r="M158" s="29"/>
      <c r="N158" s="29">
        <v>0</v>
      </c>
    </row>
    <row r="159" spans="1:14" ht="25.5" x14ac:dyDescent="0.25">
      <c r="A159" s="229"/>
      <c r="B159" s="27"/>
      <c r="C159" s="252" t="s">
        <v>352</v>
      </c>
      <c r="D159" s="27"/>
      <c r="E159" s="28" t="s">
        <v>353</v>
      </c>
      <c r="F159" s="29">
        <f>F160</f>
        <v>1601.9</v>
      </c>
      <c r="G159" s="29"/>
      <c r="H159" s="29">
        <f>H160</f>
        <v>1601.9</v>
      </c>
      <c r="I159" s="29">
        <f>I160</f>
        <v>0</v>
      </c>
      <c r="J159" s="29"/>
      <c r="K159" s="29">
        <f>K160</f>
        <v>0</v>
      </c>
      <c r="L159" s="29">
        <f>L160</f>
        <v>0</v>
      </c>
      <c r="M159" s="29"/>
      <c r="N159" s="29">
        <f>N160</f>
        <v>0</v>
      </c>
    </row>
    <row r="160" spans="1:14" ht="25.5" x14ac:dyDescent="0.25">
      <c r="A160" s="229"/>
      <c r="B160" s="27"/>
      <c r="C160" s="252"/>
      <c r="D160" s="27" t="s">
        <v>17</v>
      </c>
      <c r="E160" s="28" t="s">
        <v>18</v>
      </c>
      <c r="F160" s="29">
        <f>1201.9+400</f>
        <v>1601.9</v>
      </c>
      <c r="G160" s="29"/>
      <c r="H160" s="29">
        <f>1201.9+400</f>
        <v>1601.9</v>
      </c>
      <c r="I160" s="29">
        <v>0</v>
      </c>
      <c r="J160" s="29"/>
      <c r="K160" s="29">
        <v>0</v>
      </c>
      <c r="L160" s="29">
        <v>0</v>
      </c>
      <c r="M160" s="29"/>
      <c r="N160" s="29">
        <v>0</v>
      </c>
    </row>
    <row r="161" spans="1:14" x14ac:dyDescent="0.25">
      <c r="A161" s="229"/>
      <c r="B161" s="27"/>
      <c r="C161" s="252" t="s">
        <v>354</v>
      </c>
      <c r="D161" s="27"/>
      <c r="E161" s="268" t="s">
        <v>355</v>
      </c>
      <c r="F161" s="29">
        <f>F162+F163</f>
        <v>604.29999999999995</v>
      </c>
      <c r="G161" s="29">
        <f>G162+G163</f>
        <v>0</v>
      </c>
      <c r="H161" s="29">
        <f>H162+H163</f>
        <v>604.29999999999995</v>
      </c>
      <c r="I161" s="29">
        <f>I162+I163</f>
        <v>624.79999999999995</v>
      </c>
      <c r="J161" s="29"/>
      <c r="K161" s="29">
        <f>K162+K163</f>
        <v>624.79999999999995</v>
      </c>
      <c r="L161" s="29">
        <f>L162+L163</f>
        <v>416.2</v>
      </c>
      <c r="M161" s="29"/>
      <c r="N161" s="29">
        <f>N162+N163</f>
        <v>416.2</v>
      </c>
    </row>
    <row r="162" spans="1:14" ht="39" x14ac:dyDescent="0.25">
      <c r="A162" s="229"/>
      <c r="B162" s="27"/>
      <c r="C162" s="252"/>
      <c r="D162" s="27" t="s">
        <v>30</v>
      </c>
      <c r="E162" s="26" t="s">
        <v>453</v>
      </c>
      <c r="F162" s="29">
        <v>462.4</v>
      </c>
      <c r="G162" s="29"/>
      <c r="H162" s="29">
        <f>SUM(F162:G162)</f>
        <v>462.4</v>
      </c>
      <c r="I162" s="29">
        <v>491</v>
      </c>
      <c r="J162" s="29"/>
      <c r="K162" s="29">
        <v>491</v>
      </c>
      <c r="L162" s="29">
        <v>416.2</v>
      </c>
      <c r="M162" s="29"/>
      <c r="N162" s="29">
        <v>416.2</v>
      </c>
    </row>
    <row r="163" spans="1:14" ht="25.5" x14ac:dyDescent="0.25">
      <c r="A163" s="229"/>
      <c r="B163" s="27"/>
      <c r="C163" s="252"/>
      <c r="D163" s="27" t="s">
        <v>17</v>
      </c>
      <c r="E163" s="28" t="s">
        <v>18</v>
      </c>
      <c r="F163" s="29">
        <v>141.9</v>
      </c>
      <c r="G163" s="29"/>
      <c r="H163" s="29">
        <f>SUM(F163:G163)</f>
        <v>141.9</v>
      </c>
      <c r="I163" s="29">
        <v>133.80000000000001</v>
      </c>
      <c r="J163" s="29"/>
      <c r="K163" s="29">
        <v>133.80000000000001</v>
      </c>
      <c r="L163" s="29">
        <v>0</v>
      </c>
      <c r="M163" s="29"/>
      <c r="N163" s="29">
        <v>0</v>
      </c>
    </row>
    <row r="164" spans="1:14" ht="25.5" x14ac:dyDescent="0.25">
      <c r="A164" s="233"/>
      <c r="B164" s="7" t="s">
        <v>859</v>
      </c>
      <c r="C164" s="234"/>
      <c r="D164" s="7"/>
      <c r="E164" s="237" t="s">
        <v>860</v>
      </c>
      <c r="F164" s="236">
        <f>F165</f>
        <v>1104.9000000000001</v>
      </c>
      <c r="G164" s="236">
        <f>G165</f>
        <v>0</v>
      </c>
      <c r="H164" s="236">
        <f>H165</f>
        <v>1104.9000000000001</v>
      </c>
      <c r="I164" s="236">
        <f>I165</f>
        <v>452.9</v>
      </c>
      <c r="J164" s="236"/>
      <c r="K164" s="236">
        <f>K165</f>
        <v>452.9</v>
      </c>
      <c r="L164" s="236">
        <f>L165</f>
        <v>503.79999999999995</v>
      </c>
      <c r="M164" s="236"/>
      <c r="N164" s="236">
        <f>N165</f>
        <v>503.79999999999995</v>
      </c>
    </row>
    <row r="165" spans="1:14" ht="25.5" x14ac:dyDescent="0.25">
      <c r="A165" s="233"/>
      <c r="B165" s="7"/>
      <c r="C165" s="234" t="s">
        <v>9</v>
      </c>
      <c r="D165" s="233"/>
      <c r="E165" s="237" t="s">
        <v>10</v>
      </c>
      <c r="F165" s="29">
        <f>F166+F189</f>
        <v>1104.9000000000001</v>
      </c>
      <c r="G165" s="29">
        <f>G166+G189</f>
        <v>0</v>
      </c>
      <c r="H165" s="29">
        <f>H166+H189</f>
        <v>1104.9000000000001</v>
      </c>
      <c r="I165" s="29">
        <f>I166+I189</f>
        <v>452.9</v>
      </c>
      <c r="J165" s="29"/>
      <c r="K165" s="29">
        <f>K166+K189</f>
        <v>452.9</v>
      </c>
      <c r="L165" s="29">
        <f>L166+L189</f>
        <v>503.79999999999995</v>
      </c>
      <c r="M165" s="29"/>
      <c r="N165" s="29">
        <f>N166+N189</f>
        <v>503.79999999999995</v>
      </c>
    </row>
    <row r="166" spans="1:14" ht="26.25" x14ac:dyDescent="0.25">
      <c r="A166" s="238"/>
      <c r="B166" s="239"/>
      <c r="C166" s="240" t="s">
        <v>248</v>
      </c>
      <c r="D166" s="239"/>
      <c r="E166" s="5" t="s">
        <v>476</v>
      </c>
      <c r="F166" s="242">
        <f>F167+F175</f>
        <v>984.9</v>
      </c>
      <c r="G166" s="242">
        <f>G167+G175</f>
        <v>0</v>
      </c>
      <c r="H166" s="242">
        <f>H167+H175</f>
        <v>984.9</v>
      </c>
      <c r="I166" s="242">
        <f>I167+I175</f>
        <v>432.9</v>
      </c>
      <c r="J166" s="242"/>
      <c r="K166" s="242">
        <f>K167+K175</f>
        <v>432.9</v>
      </c>
      <c r="L166" s="242">
        <f>L167+L175</f>
        <v>432.9</v>
      </c>
      <c r="M166" s="242"/>
      <c r="N166" s="242">
        <f>N167+N175</f>
        <v>432.9</v>
      </c>
    </row>
    <row r="167" spans="1:14" ht="25.5" x14ac:dyDescent="0.25">
      <c r="A167" s="298"/>
      <c r="B167" s="291"/>
      <c r="C167" s="292" t="s">
        <v>249</v>
      </c>
      <c r="D167" s="291"/>
      <c r="E167" s="299" t="s">
        <v>861</v>
      </c>
      <c r="F167" s="294">
        <f>F168</f>
        <v>558</v>
      </c>
      <c r="G167" s="294">
        <f>G168</f>
        <v>0</v>
      </c>
      <c r="H167" s="294">
        <f>H168</f>
        <v>558</v>
      </c>
      <c r="I167" s="294">
        <f>I168</f>
        <v>6</v>
      </c>
      <c r="J167" s="294"/>
      <c r="K167" s="294">
        <f t="shared" ref="K167:L169" si="13">K168</f>
        <v>6</v>
      </c>
      <c r="L167" s="294">
        <f t="shared" si="13"/>
        <v>6</v>
      </c>
      <c r="M167" s="294"/>
      <c r="N167" s="294">
        <f>N168</f>
        <v>6</v>
      </c>
    </row>
    <row r="168" spans="1:14" ht="36.75" customHeight="1" x14ac:dyDescent="0.25">
      <c r="A168" s="248"/>
      <c r="B168" s="34"/>
      <c r="C168" s="249" t="s">
        <v>250</v>
      </c>
      <c r="D168" s="259"/>
      <c r="E168" s="276" t="s">
        <v>483</v>
      </c>
      <c r="F168" s="251">
        <f>F169+F171</f>
        <v>558</v>
      </c>
      <c r="G168" s="251">
        <f>G169+G171+G173</f>
        <v>0</v>
      </c>
      <c r="H168" s="251">
        <f>H169+H171+H173</f>
        <v>558</v>
      </c>
      <c r="I168" s="251">
        <f>I169</f>
        <v>6</v>
      </c>
      <c r="J168" s="251"/>
      <c r="K168" s="251">
        <f t="shared" si="13"/>
        <v>6</v>
      </c>
      <c r="L168" s="251">
        <f t="shared" si="13"/>
        <v>6</v>
      </c>
      <c r="M168" s="251"/>
      <c r="N168" s="251">
        <f>N169</f>
        <v>6</v>
      </c>
    </row>
    <row r="169" spans="1:14" ht="38.25" x14ac:dyDescent="0.25">
      <c r="A169" s="233"/>
      <c r="B169" s="7"/>
      <c r="C169" s="252" t="s">
        <v>252</v>
      </c>
      <c r="D169" s="27"/>
      <c r="E169" s="28" t="s">
        <v>1166</v>
      </c>
      <c r="F169" s="29">
        <f>F170</f>
        <v>6</v>
      </c>
      <c r="G169" s="29"/>
      <c r="H169" s="29">
        <f>H170</f>
        <v>6</v>
      </c>
      <c r="I169" s="29">
        <f>I170</f>
        <v>6</v>
      </c>
      <c r="J169" s="29"/>
      <c r="K169" s="29">
        <f t="shared" si="13"/>
        <v>6</v>
      </c>
      <c r="L169" s="29">
        <f t="shared" si="13"/>
        <v>6</v>
      </c>
      <c r="M169" s="29"/>
      <c r="N169" s="29">
        <f>N170</f>
        <v>6</v>
      </c>
    </row>
    <row r="170" spans="1:14" ht="25.5" x14ac:dyDescent="0.25">
      <c r="A170" s="233"/>
      <c r="B170" s="7"/>
      <c r="C170" s="234"/>
      <c r="D170" s="27" t="s">
        <v>17</v>
      </c>
      <c r="E170" s="28" t="s">
        <v>18</v>
      </c>
      <c r="F170" s="29">
        <v>6</v>
      </c>
      <c r="G170" s="29"/>
      <c r="H170" s="29">
        <v>6</v>
      </c>
      <c r="I170" s="29">
        <v>6</v>
      </c>
      <c r="J170" s="29"/>
      <c r="K170" s="29">
        <v>6</v>
      </c>
      <c r="L170" s="29">
        <v>6</v>
      </c>
      <c r="M170" s="29"/>
      <c r="N170" s="29">
        <v>6</v>
      </c>
    </row>
    <row r="171" spans="1:14" ht="51.75" x14ac:dyDescent="0.25">
      <c r="A171" s="233"/>
      <c r="B171" s="7"/>
      <c r="C171" s="252" t="s">
        <v>485</v>
      </c>
      <c r="D171" s="27"/>
      <c r="E171" s="26" t="s">
        <v>482</v>
      </c>
      <c r="F171" s="29">
        <f>F172</f>
        <v>552</v>
      </c>
      <c r="G171" s="29">
        <f>G172</f>
        <v>-199.3</v>
      </c>
      <c r="H171" s="29">
        <f>H172</f>
        <v>352.7</v>
      </c>
      <c r="I171" s="29">
        <v>0</v>
      </c>
      <c r="J171" s="29"/>
      <c r="K171" s="29">
        <v>0</v>
      </c>
      <c r="L171" s="29">
        <v>0</v>
      </c>
      <c r="M171" s="29"/>
      <c r="N171" s="29">
        <v>0</v>
      </c>
    </row>
    <row r="172" spans="1:14" ht="25.5" x14ac:dyDescent="0.25">
      <c r="A172" s="233"/>
      <c r="B172" s="7"/>
      <c r="C172" s="252"/>
      <c r="D172" s="27" t="s">
        <v>17</v>
      </c>
      <c r="E172" s="28" t="s">
        <v>18</v>
      </c>
      <c r="F172" s="29">
        <v>552</v>
      </c>
      <c r="G172" s="29">
        <v>-199.3</v>
      </c>
      <c r="H172" s="29">
        <f>SUM(F172:G172)</f>
        <v>352.7</v>
      </c>
      <c r="I172" s="29">
        <v>0</v>
      </c>
      <c r="J172" s="29"/>
      <c r="K172" s="29">
        <v>0</v>
      </c>
      <c r="L172" s="29">
        <v>0</v>
      </c>
      <c r="M172" s="29"/>
      <c r="N172" s="29">
        <v>0</v>
      </c>
    </row>
    <row r="173" spans="1:14" ht="26.25" x14ac:dyDescent="0.25">
      <c r="A173" s="233"/>
      <c r="B173" s="7"/>
      <c r="C173" s="161" t="s">
        <v>1194</v>
      </c>
      <c r="D173" s="161"/>
      <c r="E173" s="163" t="s">
        <v>1193</v>
      </c>
      <c r="F173" s="29"/>
      <c r="G173" s="29">
        <v>199.3</v>
      </c>
      <c r="H173" s="29">
        <v>199.3</v>
      </c>
      <c r="I173" s="29"/>
      <c r="J173" s="29"/>
      <c r="K173" s="29">
        <v>0</v>
      </c>
      <c r="L173" s="29"/>
      <c r="M173" s="29"/>
      <c r="N173" s="29">
        <v>0</v>
      </c>
    </row>
    <row r="174" spans="1:14" ht="26.25" x14ac:dyDescent="0.25">
      <c r="A174" s="233"/>
      <c r="B174" s="7"/>
      <c r="C174" s="161"/>
      <c r="D174" s="161" t="s">
        <v>17</v>
      </c>
      <c r="E174" s="163" t="s">
        <v>18</v>
      </c>
      <c r="F174" s="29"/>
      <c r="G174" s="29">
        <v>199.3</v>
      </c>
      <c r="H174" s="29">
        <v>199.3</v>
      </c>
      <c r="I174" s="29"/>
      <c r="J174" s="29"/>
      <c r="K174" s="29">
        <v>0</v>
      </c>
      <c r="L174" s="29"/>
      <c r="M174" s="29"/>
      <c r="N174" s="29">
        <v>0</v>
      </c>
    </row>
    <row r="175" spans="1:14" ht="25.5" x14ac:dyDescent="0.25">
      <c r="A175" s="298"/>
      <c r="B175" s="291"/>
      <c r="C175" s="292" t="s">
        <v>253</v>
      </c>
      <c r="D175" s="291"/>
      <c r="E175" s="299" t="s">
        <v>477</v>
      </c>
      <c r="F175" s="294">
        <f>F176</f>
        <v>426.9</v>
      </c>
      <c r="G175" s="294"/>
      <c r="H175" s="294">
        <f>H176</f>
        <v>426.9</v>
      </c>
      <c r="I175" s="294">
        <f>I176</f>
        <v>426.9</v>
      </c>
      <c r="J175" s="294"/>
      <c r="K175" s="294">
        <f>K176</f>
        <v>426.9</v>
      </c>
      <c r="L175" s="294">
        <f>L176</f>
        <v>426.9</v>
      </c>
      <c r="M175" s="294"/>
      <c r="N175" s="294">
        <f>N176</f>
        <v>426.9</v>
      </c>
    </row>
    <row r="176" spans="1:14" ht="26.25" x14ac:dyDescent="0.25">
      <c r="A176" s="258"/>
      <c r="B176" s="259"/>
      <c r="C176" s="249" t="s">
        <v>255</v>
      </c>
      <c r="D176" s="259"/>
      <c r="E176" s="276" t="s">
        <v>478</v>
      </c>
      <c r="F176" s="251">
        <f>F177+F183+F185+F187</f>
        <v>426.9</v>
      </c>
      <c r="G176" s="251"/>
      <c r="H176" s="251">
        <f>H177+H183+H185+H187</f>
        <v>426.9</v>
      </c>
      <c r="I176" s="251">
        <f>I177+I183+I185+I187</f>
        <v>426.9</v>
      </c>
      <c r="J176" s="251"/>
      <c r="K176" s="251">
        <f>K177+K183+K185+K187</f>
        <v>426.9</v>
      </c>
      <c r="L176" s="251">
        <f>L177+L183+L185+L187</f>
        <v>426.9</v>
      </c>
      <c r="M176" s="251"/>
      <c r="N176" s="251">
        <f>N177+N183+N185+N187</f>
        <v>426.9</v>
      </c>
    </row>
    <row r="177" spans="1:14" ht="38.25" x14ac:dyDescent="0.25">
      <c r="A177" s="233"/>
      <c r="B177" s="7"/>
      <c r="C177" s="252" t="s">
        <v>257</v>
      </c>
      <c r="D177" s="27"/>
      <c r="E177" s="277" t="s">
        <v>440</v>
      </c>
      <c r="F177" s="29">
        <f>F181+F178</f>
        <v>343.2</v>
      </c>
      <c r="G177" s="29"/>
      <c r="H177" s="29">
        <f>H181+H178</f>
        <v>343.2</v>
      </c>
      <c r="I177" s="29">
        <f>I181+I178</f>
        <v>343.2</v>
      </c>
      <c r="J177" s="29"/>
      <c r="K177" s="29">
        <f>K181+K178</f>
        <v>343.2</v>
      </c>
      <c r="L177" s="29">
        <f>L181+L178</f>
        <v>343.2</v>
      </c>
      <c r="M177" s="29"/>
      <c r="N177" s="29">
        <f>N181+N178</f>
        <v>343.2</v>
      </c>
    </row>
    <row r="178" spans="1:14" ht="39" x14ac:dyDescent="0.25">
      <c r="A178" s="233"/>
      <c r="B178" s="7"/>
      <c r="C178" s="252"/>
      <c r="D178" s="27" t="s">
        <v>30</v>
      </c>
      <c r="E178" s="26" t="s">
        <v>453</v>
      </c>
      <c r="F178" s="29">
        <f>SUM(F179+F180)</f>
        <v>323.2</v>
      </c>
      <c r="G178" s="29"/>
      <c r="H178" s="29">
        <f>SUM(H179+H180)</f>
        <v>323.2</v>
      </c>
      <c r="I178" s="29">
        <f>SUM(I179+I180)</f>
        <v>323.2</v>
      </c>
      <c r="J178" s="29"/>
      <c r="K178" s="29">
        <f>SUM(K179+K180)</f>
        <v>323.2</v>
      </c>
      <c r="L178" s="29">
        <f>SUM(L179+L180)</f>
        <v>323.2</v>
      </c>
      <c r="M178" s="29"/>
      <c r="N178" s="29">
        <f>SUM(N179+N180)</f>
        <v>323.2</v>
      </c>
    </row>
    <row r="179" spans="1:14" x14ac:dyDescent="0.25">
      <c r="A179" s="233"/>
      <c r="B179" s="7"/>
      <c r="C179" s="252"/>
      <c r="D179" s="27"/>
      <c r="E179" s="28" t="s">
        <v>256</v>
      </c>
      <c r="F179" s="38">
        <v>115.3</v>
      </c>
      <c r="G179" s="38"/>
      <c r="H179" s="38">
        <v>115.3</v>
      </c>
      <c r="I179" s="38">
        <v>115.3</v>
      </c>
      <c r="J179" s="38"/>
      <c r="K179" s="38">
        <v>115.3</v>
      </c>
      <c r="L179" s="38">
        <v>115.3</v>
      </c>
      <c r="M179" s="38"/>
      <c r="N179" s="38">
        <v>115.3</v>
      </c>
    </row>
    <row r="180" spans="1:14" x14ac:dyDescent="0.25">
      <c r="A180" s="233"/>
      <c r="B180" s="7"/>
      <c r="C180" s="252"/>
      <c r="D180" s="27"/>
      <c r="E180" s="28" t="s">
        <v>193</v>
      </c>
      <c r="F180" s="38">
        <v>207.9</v>
      </c>
      <c r="G180" s="38"/>
      <c r="H180" s="38">
        <v>207.9</v>
      </c>
      <c r="I180" s="38">
        <v>207.9</v>
      </c>
      <c r="J180" s="38"/>
      <c r="K180" s="38">
        <v>207.9</v>
      </c>
      <c r="L180" s="38">
        <v>207.9</v>
      </c>
      <c r="M180" s="38"/>
      <c r="N180" s="38">
        <v>207.9</v>
      </c>
    </row>
    <row r="181" spans="1:14" ht="25.5" x14ac:dyDescent="0.25">
      <c r="A181" s="229"/>
      <c r="B181" s="27"/>
      <c r="C181" s="252"/>
      <c r="D181" s="27" t="s">
        <v>17</v>
      </c>
      <c r="E181" s="28" t="s">
        <v>18</v>
      </c>
      <c r="F181" s="29">
        <v>20</v>
      </c>
      <c r="G181" s="29"/>
      <c r="H181" s="29">
        <v>20</v>
      </c>
      <c r="I181" s="29">
        <v>20</v>
      </c>
      <c r="J181" s="29"/>
      <c r="K181" s="29">
        <v>20</v>
      </c>
      <c r="L181" s="29">
        <v>20</v>
      </c>
      <c r="M181" s="29"/>
      <c r="N181" s="29">
        <v>20</v>
      </c>
    </row>
    <row r="182" spans="1:14" x14ac:dyDescent="0.25">
      <c r="A182" s="229"/>
      <c r="B182" s="27"/>
      <c r="C182" s="252"/>
      <c r="D182" s="27"/>
      <c r="E182" s="28" t="s">
        <v>193</v>
      </c>
      <c r="F182" s="29">
        <v>20</v>
      </c>
      <c r="G182" s="29"/>
      <c r="H182" s="29">
        <v>20</v>
      </c>
      <c r="I182" s="29">
        <v>20</v>
      </c>
      <c r="J182" s="29"/>
      <c r="K182" s="29">
        <v>20</v>
      </c>
      <c r="L182" s="29">
        <v>20</v>
      </c>
      <c r="M182" s="29"/>
      <c r="N182" s="29">
        <v>20</v>
      </c>
    </row>
    <row r="183" spans="1:14" x14ac:dyDescent="0.25">
      <c r="A183" s="229"/>
      <c r="B183" s="27"/>
      <c r="C183" s="252" t="s">
        <v>258</v>
      </c>
      <c r="D183" s="27"/>
      <c r="E183" s="26" t="s">
        <v>484</v>
      </c>
      <c r="F183" s="29">
        <f>F184</f>
        <v>50</v>
      </c>
      <c r="G183" s="29"/>
      <c r="H183" s="29">
        <f>H184</f>
        <v>50</v>
      </c>
      <c r="I183" s="29">
        <f>I184</f>
        <v>50</v>
      </c>
      <c r="J183" s="29"/>
      <c r="K183" s="29">
        <f>K184</f>
        <v>50</v>
      </c>
      <c r="L183" s="29">
        <f>L184</f>
        <v>50</v>
      </c>
      <c r="M183" s="29"/>
      <c r="N183" s="29">
        <f>N184</f>
        <v>50</v>
      </c>
    </row>
    <row r="184" spans="1:14" ht="25.5" x14ac:dyDescent="0.25">
      <c r="A184" s="229"/>
      <c r="B184" s="27"/>
      <c r="C184" s="252"/>
      <c r="D184" s="27" t="s">
        <v>17</v>
      </c>
      <c r="E184" s="28" t="s">
        <v>18</v>
      </c>
      <c r="F184" s="29">
        <v>50</v>
      </c>
      <c r="G184" s="29"/>
      <c r="H184" s="29">
        <v>50</v>
      </c>
      <c r="I184" s="29">
        <v>50</v>
      </c>
      <c r="J184" s="29"/>
      <c r="K184" s="29">
        <v>50</v>
      </c>
      <c r="L184" s="29">
        <v>50</v>
      </c>
      <c r="M184" s="29"/>
      <c r="N184" s="29">
        <v>50</v>
      </c>
    </row>
    <row r="185" spans="1:14" x14ac:dyDescent="0.25">
      <c r="A185" s="229"/>
      <c r="B185" s="27"/>
      <c r="C185" s="252" t="s">
        <v>259</v>
      </c>
      <c r="D185" s="27"/>
      <c r="E185" s="26" t="s">
        <v>486</v>
      </c>
      <c r="F185" s="29">
        <f>F186</f>
        <v>13.7</v>
      </c>
      <c r="G185" s="29"/>
      <c r="H185" s="29">
        <f>H186</f>
        <v>13.7</v>
      </c>
      <c r="I185" s="29">
        <f>I186</f>
        <v>13.7</v>
      </c>
      <c r="J185" s="29"/>
      <c r="K185" s="29">
        <f>K186</f>
        <v>13.7</v>
      </c>
      <c r="L185" s="29">
        <f>L186</f>
        <v>13.7</v>
      </c>
      <c r="M185" s="29"/>
      <c r="N185" s="29">
        <f>N186</f>
        <v>13.7</v>
      </c>
    </row>
    <row r="186" spans="1:14" ht="25.5" x14ac:dyDescent="0.25">
      <c r="A186" s="229"/>
      <c r="B186" s="27"/>
      <c r="C186" s="252"/>
      <c r="D186" s="27" t="s">
        <v>17</v>
      </c>
      <c r="E186" s="28" t="s">
        <v>18</v>
      </c>
      <c r="F186" s="29">
        <v>13.7</v>
      </c>
      <c r="G186" s="29"/>
      <c r="H186" s="29">
        <v>13.7</v>
      </c>
      <c r="I186" s="29">
        <v>13.7</v>
      </c>
      <c r="J186" s="29"/>
      <c r="K186" s="29">
        <v>13.7</v>
      </c>
      <c r="L186" s="29">
        <v>13.7</v>
      </c>
      <c r="M186" s="29"/>
      <c r="N186" s="29">
        <v>13.7</v>
      </c>
    </row>
    <row r="187" spans="1:14" x14ac:dyDescent="0.25">
      <c r="A187" s="229"/>
      <c r="B187" s="27"/>
      <c r="C187" s="252" t="s">
        <v>744</v>
      </c>
      <c r="D187" s="27"/>
      <c r="E187" s="26" t="s">
        <v>486</v>
      </c>
      <c r="F187" s="29">
        <f>F188</f>
        <v>20</v>
      </c>
      <c r="G187" s="29"/>
      <c r="H187" s="29">
        <f>H188</f>
        <v>20</v>
      </c>
      <c r="I187" s="29">
        <f>I188</f>
        <v>20</v>
      </c>
      <c r="J187" s="29"/>
      <c r="K187" s="29">
        <f>K188</f>
        <v>20</v>
      </c>
      <c r="L187" s="29">
        <f>L188</f>
        <v>20</v>
      </c>
      <c r="M187" s="29"/>
      <c r="N187" s="29">
        <f>N188</f>
        <v>20</v>
      </c>
    </row>
    <row r="188" spans="1:14" ht="25.5" x14ac:dyDescent="0.25">
      <c r="A188" s="229"/>
      <c r="B188" s="27"/>
      <c r="C188" s="252"/>
      <c r="D188" s="27" t="s">
        <v>17</v>
      </c>
      <c r="E188" s="28" t="s">
        <v>18</v>
      </c>
      <c r="F188" s="29">
        <v>20</v>
      </c>
      <c r="G188" s="29"/>
      <c r="H188" s="29">
        <v>20</v>
      </c>
      <c r="I188" s="29">
        <v>20</v>
      </c>
      <c r="J188" s="29"/>
      <c r="K188" s="29">
        <v>20</v>
      </c>
      <c r="L188" s="29">
        <v>20</v>
      </c>
      <c r="M188" s="29"/>
      <c r="N188" s="29">
        <v>20</v>
      </c>
    </row>
    <row r="189" spans="1:14" ht="38.25" x14ac:dyDescent="0.25">
      <c r="A189" s="238"/>
      <c r="B189" s="239"/>
      <c r="C189" s="240" t="s">
        <v>337</v>
      </c>
      <c r="D189" s="239"/>
      <c r="E189" s="241" t="s">
        <v>862</v>
      </c>
      <c r="F189" s="242">
        <f>F190</f>
        <v>120</v>
      </c>
      <c r="G189" s="242"/>
      <c r="H189" s="242">
        <f>H190</f>
        <v>120</v>
      </c>
      <c r="I189" s="242">
        <f t="shared" ref="I189:N189" si="14">I190</f>
        <v>20</v>
      </c>
      <c r="J189" s="242"/>
      <c r="K189" s="242">
        <f t="shared" si="14"/>
        <v>20</v>
      </c>
      <c r="L189" s="242">
        <f t="shared" si="14"/>
        <v>70.900000000000006</v>
      </c>
      <c r="M189" s="242"/>
      <c r="N189" s="242">
        <f t="shared" si="14"/>
        <v>70.900000000000006</v>
      </c>
    </row>
    <row r="190" spans="1:14" x14ac:dyDescent="0.25">
      <c r="A190" s="248"/>
      <c r="B190" s="34"/>
      <c r="C190" s="249" t="s">
        <v>357</v>
      </c>
      <c r="D190" s="34"/>
      <c r="E190" s="257" t="s">
        <v>358</v>
      </c>
      <c r="F190" s="251">
        <f>F191</f>
        <v>120</v>
      </c>
      <c r="G190" s="251"/>
      <c r="H190" s="251">
        <f>H191</f>
        <v>120</v>
      </c>
      <c r="I190" s="251">
        <f>I191</f>
        <v>20</v>
      </c>
      <c r="J190" s="251"/>
      <c r="K190" s="251">
        <f>K191</f>
        <v>20</v>
      </c>
      <c r="L190" s="251">
        <f>L191</f>
        <v>70.900000000000006</v>
      </c>
      <c r="M190" s="251"/>
      <c r="N190" s="251">
        <f>N191</f>
        <v>70.900000000000006</v>
      </c>
    </row>
    <row r="191" spans="1:14" x14ac:dyDescent="0.25">
      <c r="A191" s="233"/>
      <c r="B191" s="7"/>
      <c r="C191" s="444" t="s">
        <v>806</v>
      </c>
      <c r="D191" s="27"/>
      <c r="E191" s="268" t="s">
        <v>863</v>
      </c>
      <c r="F191" s="29">
        <f>F192</f>
        <v>120</v>
      </c>
      <c r="G191" s="29"/>
      <c r="H191" s="29">
        <f>H192</f>
        <v>120</v>
      </c>
      <c r="I191" s="29">
        <f>I192</f>
        <v>20</v>
      </c>
      <c r="J191" s="29"/>
      <c r="K191" s="29">
        <f>K192</f>
        <v>20</v>
      </c>
      <c r="L191" s="29">
        <f>L192</f>
        <v>70.900000000000006</v>
      </c>
      <c r="M191" s="29"/>
      <c r="N191" s="29">
        <f>N192</f>
        <v>70.900000000000006</v>
      </c>
    </row>
    <row r="192" spans="1:14" ht="25.5" x14ac:dyDescent="0.25">
      <c r="A192" s="233"/>
      <c r="B192" s="7"/>
      <c r="C192" s="252"/>
      <c r="D192" s="27" t="s">
        <v>17</v>
      </c>
      <c r="E192" s="28" t="s">
        <v>18</v>
      </c>
      <c r="F192" s="29">
        <v>120</v>
      </c>
      <c r="G192" s="29"/>
      <c r="H192" s="29">
        <v>120</v>
      </c>
      <c r="I192" s="29">
        <v>20</v>
      </c>
      <c r="J192" s="29"/>
      <c r="K192" s="29">
        <v>20</v>
      </c>
      <c r="L192" s="29">
        <v>70.900000000000006</v>
      </c>
      <c r="M192" s="29"/>
      <c r="N192" s="29">
        <v>70.900000000000006</v>
      </c>
    </row>
    <row r="193" spans="1:14" x14ac:dyDescent="0.25">
      <c r="A193" s="233"/>
      <c r="B193" s="7" t="s">
        <v>864</v>
      </c>
      <c r="C193" s="234"/>
      <c r="D193" s="233"/>
      <c r="E193" s="235" t="s">
        <v>865</v>
      </c>
      <c r="F193" s="236">
        <f t="shared" ref="F193:N193" si="15">F194+F219+F225+F253</f>
        <v>100232.82</v>
      </c>
      <c r="G193" s="236">
        <f t="shared" si="15"/>
        <v>1061.4000000000001</v>
      </c>
      <c r="H193" s="236">
        <f t="shared" si="15"/>
        <v>101294.22000000002</v>
      </c>
      <c r="I193" s="236">
        <f t="shared" si="15"/>
        <v>56835</v>
      </c>
      <c r="J193" s="236">
        <f t="shared" ref="J193" si="16">J194+J219+J225+J253</f>
        <v>323.3</v>
      </c>
      <c r="K193" s="236">
        <f t="shared" si="15"/>
        <v>57158.3</v>
      </c>
      <c r="L193" s="236">
        <f t="shared" si="15"/>
        <v>58058.9</v>
      </c>
      <c r="M193" s="236">
        <f t="shared" si="15"/>
        <v>0</v>
      </c>
      <c r="N193" s="236">
        <f t="shared" si="15"/>
        <v>58058.9</v>
      </c>
    </row>
    <row r="194" spans="1:14" x14ac:dyDescent="0.25">
      <c r="A194" s="233"/>
      <c r="B194" s="7" t="s">
        <v>866</v>
      </c>
      <c r="C194" s="234"/>
      <c r="D194" s="7"/>
      <c r="E194" s="237" t="s">
        <v>867</v>
      </c>
      <c r="F194" s="236">
        <f>F195+F215</f>
        <v>729.90000000000009</v>
      </c>
      <c r="G194" s="236"/>
      <c r="H194" s="236">
        <f>H195+H215</f>
        <v>729.90000000000009</v>
      </c>
      <c r="I194" s="236">
        <f>I195+I215</f>
        <v>468.6</v>
      </c>
      <c r="J194" s="236">
        <f>J195+J215</f>
        <v>323.3</v>
      </c>
      <c r="K194" s="236">
        <f>K195+K215</f>
        <v>791.90000000000009</v>
      </c>
      <c r="L194" s="236">
        <f>L195+L215</f>
        <v>360.8</v>
      </c>
      <c r="M194" s="236"/>
      <c r="N194" s="236">
        <f>N195+N215</f>
        <v>360.8</v>
      </c>
    </row>
    <row r="195" spans="1:14" ht="25.5" x14ac:dyDescent="0.25">
      <c r="A195" s="233"/>
      <c r="B195" s="7"/>
      <c r="C195" s="234" t="s">
        <v>9</v>
      </c>
      <c r="D195" s="233"/>
      <c r="E195" s="237" t="s">
        <v>10</v>
      </c>
      <c r="F195" s="236">
        <f>F196+F207</f>
        <v>599.1</v>
      </c>
      <c r="G195" s="236"/>
      <c r="H195" s="236">
        <f>H196+H207</f>
        <v>599.1</v>
      </c>
      <c r="I195" s="236">
        <f>I196+I207</f>
        <v>337.8</v>
      </c>
      <c r="J195" s="236">
        <f>J196+J207</f>
        <v>323.3</v>
      </c>
      <c r="K195" s="236">
        <f>K196+K207</f>
        <v>661.1</v>
      </c>
      <c r="L195" s="236">
        <f>L196+L207</f>
        <v>230</v>
      </c>
      <c r="M195" s="236"/>
      <c r="N195" s="236">
        <f>N196+N207</f>
        <v>230</v>
      </c>
    </row>
    <row r="196" spans="1:14" ht="38.25" customHeight="1" x14ac:dyDescent="0.25">
      <c r="A196" s="239"/>
      <c r="B196" s="239"/>
      <c r="C196" s="240" t="s">
        <v>328</v>
      </c>
      <c r="D196" s="265"/>
      <c r="E196" s="241" t="s">
        <v>329</v>
      </c>
      <c r="F196" s="242">
        <f>F197+F200</f>
        <v>170</v>
      </c>
      <c r="G196" s="242"/>
      <c r="H196" s="242">
        <f>H197+H200</f>
        <v>170</v>
      </c>
      <c r="I196" s="242">
        <f>I197+I200</f>
        <v>230</v>
      </c>
      <c r="J196" s="242"/>
      <c r="K196" s="242">
        <f>K197+K200</f>
        <v>230</v>
      </c>
      <c r="L196" s="242">
        <f>L197+L200</f>
        <v>230</v>
      </c>
      <c r="M196" s="242"/>
      <c r="N196" s="242">
        <f>N197+N200</f>
        <v>230</v>
      </c>
    </row>
    <row r="197" spans="1:14" ht="25.5" x14ac:dyDescent="0.25">
      <c r="A197" s="258"/>
      <c r="B197" s="259"/>
      <c r="C197" s="249" t="s">
        <v>330</v>
      </c>
      <c r="D197" s="259"/>
      <c r="E197" s="250" t="s">
        <v>331</v>
      </c>
      <c r="F197" s="251">
        <f t="shared" ref="F197:N198" si="17">F198</f>
        <v>70</v>
      </c>
      <c r="G197" s="251"/>
      <c r="H197" s="251">
        <f t="shared" si="17"/>
        <v>70</v>
      </c>
      <c r="I197" s="251">
        <f t="shared" si="17"/>
        <v>70</v>
      </c>
      <c r="J197" s="251"/>
      <c r="K197" s="251">
        <f t="shared" si="17"/>
        <v>70</v>
      </c>
      <c r="L197" s="251">
        <f t="shared" si="17"/>
        <v>70</v>
      </c>
      <c r="M197" s="251"/>
      <c r="N197" s="251">
        <f t="shared" si="17"/>
        <v>70</v>
      </c>
    </row>
    <row r="198" spans="1:14" x14ac:dyDescent="0.25">
      <c r="A198" s="233"/>
      <c r="B198" s="7"/>
      <c r="C198" s="252" t="s">
        <v>332</v>
      </c>
      <c r="D198" s="27"/>
      <c r="E198" s="28" t="s">
        <v>442</v>
      </c>
      <c r="F198" s="29">
        <f t="shared" si="17"/>
        <v>70</v>
      </c>
      <c r="G198" s="29"/>
      <c r="H198" s="29">
        <f t="shared" si="17"/>
        <v>70</v>
      </c>
      <c r="I198" s="29">
        <f t="shared" si="17"/>
        <v>70</v>
      </c>
      <c r="J198" s="29"/>
      <c r="K198" s="29">
        <f t="shared" si="17"/>
        <v>70</v>
      </c>
      <c r="L198" s="29">
        <f t="shared" si="17"/>
        <v>70</v>
      </c>
      <c r="M198" s="29"/>
      <c r="N198" s="29">
        <f t="shared" si="17"/>
        <v>70</v>
      </c>
    </row>
    <row r="199" spans="1:14" ht="25.5" x14ac:dyDescent="0.25">
      <c r="A199" s="229"/>
      <c r="B199" s="27"/>
      <c r="C199" s="252"/>
      <c r="D199" s="27" t="s">
        <v>17</v>
      </c>
      <c r="E199" s="28" t="s">
        <v>18</v>
      </c>
      <c r="F199" s="29">
        <v>70</v>
      </c>
      <c r="G199" s="29"/>
      <c r="H199" s="29">
        <v>70</v>
      </c>
      <c r="I199" s="29">
        <v>70</v>
      </c>
      <c r="J199" s="29"/>
      <c r="K199" s="29">
        <v>70</v>
      </c>
      <c r="L199" s="29">
        <v>70</v>
      </c>
      <c r="M199" s="29"/>
      <c r="N199" s="29">
        <v>70</v>
      </c>
    </row>
    <row r="200" spans="1:14" ht="30.75" customHeight="1" x14ac:dyDescent="0.25">
      <c r="A200" s="278"/>
      <c r="B200" s="279"/>
      <c r="C200" s="280" t="s">
        <v>802</v>
      </c>
      <c r="D200" s="281"/>
      <c r="E200" s="282" t="s">
        <v>333</v>
      </c>
      <c r="F200" s="283">
        <f>F201+F203+F205</f>
        <v>100</v>
      </c>
      <c r="G200" s="283"/>
      <c r="H200" s="283">
        <f>H201+H203+H205</f>
        <v>100</v>
      </c>
      <c r="I200" s="283">
        <f>I201+I203+I205</f>
        <v>160</v>
      </c>
      <c r="J200" s="283"/>
      <c r="K200" s="283">
        <f>K201+K203+K205</f>
        <v>160</v>
      </c>
      <c r="L200" s="283">
        <f>L201+L203+L205</f>
        <v>160</v>
      </c>
      <c r="M200" s="283"/>
      <c r="N200" s="283">
        <f>N201+N203+N205</f>
        <v>160</v>
      </c>
    </row>
    <row r="201" spans="1:14" ht="25.5" x14ac:dyDescent="0.25">
      <c r="A201" s="229"/>
      <c r="B201" s="27"/>
      <c r="C201" s="444" t="s">
        <v>803</v>
      </c>
      <c r="D201" s="7"/>
      <c r="E201" s="277" t="s">
        <v>334</v>
      </c>
      <c r="F201" s="29">
        <f>F202</f>
        <v>70</v>
      </c>
      <c r="G201" s="29"/>
      <c r="H201" s="29">
        <f>H202</f>
        <v>70</v>
      </c>
      <c r="I201" s="29">
        <f>I202</f>
        <v>100</v>
      </c>
      <c r="J201" s="29"/>
      <c r="K201" s="29">
        <f>K202</f>
        <v>100</v>
      </c>
      <c r="L201" s="29">
        <f>L202</f>
        <v>100</v>
      </c>
      <c r="M201" s="29"/>
      <c r="N201" s="29">
        <f>N202</f>
        <v>100</v>
      </c>
    </row>
    <row r="202" spans="1:14" ht="25.5" x14ac:dyDescent="0.25">
      <c r="A202" s="229"/>
      <c r="B202" s="27"/>
      <c r="C202" s="252"/>
      <c r="D202" s="27" t="s">
        <v>17</v>
      </c>
      <c r="E202" s="28" t="s">
        <v>18</v>
      </c>
      <c r="F202" s="29">
        <v>70</v>
      </c>
      <c r="G202" s="29"/>
      <c r="H202" s="29">
        <v>70</v>
      </c>
      <c r="I202" s="29">
        <v>100</v>
      </c>
      <c r="J202" s="29"/>
      <c r="K202" s="29">
        <v>100</v>
      </c>
      <c r="L202" s="29">
        <v>100</v>
      </c>
      <c r="M202" s="29"/>
      <c r="N202" s="29">
        <v>100</v>
      </c>
    </row>
    <row r="203" spans="1:14" x14ac:dyDescent="0.25">
      <c r="A203" s="229"/>
      <c r="B203" s="27"/>
      <c r="C203" s="444" t="s">
        <v>804</v>
      </c>
      <c r="D203" s="27"/>
      <c r="E203" s="284" t="s">
        <v>335</v>
      </c>
      <c r="F203" s="29">
        <f>F204</f>
        <v>0</v>
      </c>
      <c r="G203" s="29"/>
      <c r="H203" s="29">
        <f>H204</f>
        <v>0</v>
      </c>
      <c r="I203" s="29">
        <f>I204</f>
        <v>20</v>
      </c>
      <c r="J203" s="29"/>
      <c r="K203" s="29">
        <f>K204</f>
        <v>20</v>
      </c>
      <c r="L203" s="29">
        <f>L204</f>
        <v>20</v>
      </c>
      <c r="M203" s="29"/>
      <c r="N203" s="29">
        <f>N204</f>
        <v>20</v>
      </c>
    </row>
    <row r="204" spans="1:14" ht="25.5" x14ac:dyDescent="0.25">
      <c r="A204" s="229"/>
      <c r="B204" s="27"/>
      <c r="C204" s="252"/>
      <c r="D204" s="27" t="s">
        <v>17</v>
      </c>
      <c r="E204" s="28" t="s">
        <v>18</v>
      </c>
      <c r="F204" s="29">
        <v>0</v>
      </c>
      <c r="G204" s="29"/>
      <c r="H204" s="29">
        <v>0</v>
      </c>
      <c r="I204" s="29">
        <v>20</v>
      </c>
      <c r="J204" s="29"/>
      <c r="K204" s="29">
        <v>20</v>
      </c>
      <c r="L204" s="29">
        <v>20</v>
      </c>
      <c r="M204" s="29"/>
      <c r="N204" s="29">
        <v>20</v>
      </c>
    </row>
    <row r="205" spans="1:14" x14ac:dyDescent="0.25">
      <c r="A205" s="229"/>
      <c r="B205" s="27"/>
      <c r="C205" s="444" t="s">
        <v>805</v>
      </c>
      <c r="D205" s="27"/>
      <c r="E205" s="277" t="s">
        <v>336</v>
      </c>
      <c r="F205" s="29">
        <f>F206</f>
        <v>30</v>
      </c>
      <c r="G205" s="29"/>
      <c r="H205" s="29">
        <f>H206</f>
        <v>30</v>
      </c>
      <c r="I205" s="29">
        <f>I206</f>
        <v>40</v>
      </c>
      <c r="J205" s="29"/>
      <c r="K205" s="29">
        <f>K206</f>
        <v>40</v>
      </c>
      <c r="L205" s="29">
        <f>L206</f>
        <v>40</v>
      </c>
      <c r="M205" s="29"/>
      <c r="N205" s="29">
        <f>N206</f>
        <v>40</v>
      </c>
    </row>
    <row r="206" spans="1:14" ht="25.5" x14ac:dyDescent="0.25">
      <c r="A206" s="229"/>
      <c r="B206" s="27"/>
      <c r="C206" s="252"/>
      <c r="D206" s="27" t="s">
        <v>17</v>
      </c>
      <c r="E206" s="28" t="s">
        <v>18</v>
      </c>
      <c r="F206" s="29">
        <v>30</v>
      </c>
      <c r="G206" s="29"/>
      <c r="H206" s="29">
        <v>30</v>
      </c>
      <c r="I206" s="29">
        <v>40</v>
      </c>
      <c r="J206" s="29"/>
      <c r="K206" s="29">
        <v>40</v>
      </c>
      <c r="L206" s="29">
        <v>40</v>
      </c>
      <c r="M206" s="29"/>
      <c r="N206" s="29">
        <v>40</v>
      </c>
    </row>
    <row r="207" spans="1:14" ht="38.25" x14ac:dyDescent="0.25">
      <c r="A207" s="285"/>
      <c r="B207" s="286"/>
      <c r="C207" s="287" t="s">
        <v>371</v>
      </c>
      <c r="D207" s="286"/>
      <c r="E207" s="288" t="s">
        <v>415</v>
      </c>
      <c r="F207" s="289">
        <f>F208</f>
        <v>429.1</v>
      </c>
      <c r="G207" s="289"/>
      <c r="H207" s="289">
        <f>H208</f>
        <v>429.1</v>
      </c>
      <c r="I207" s="289">
        <f>I208</f>
        <v>107.8</v>
      </c>
      <c r="J207" s="289">
        <f>J208</f>
        <v>323.3</v>
      </c>
      <c r="K207" s="289">
        <f>K208</f>
        <v>431.1</v>
      </c>
      <c r="L207" s="289">
        <f>L208</f>
        <v>0</v>
      </c>
      <c r="M207" s="289"/>
      <c r="N207" s="289">
        <f>N208</f>
        <v>0</v>
      </c>
    </row>
    <row r="208" spans="1:14" ht="38.25" x14ac:dyDescent="0.25">
      <c r="A208" s="258"/>
      <c r="B208" s="259"/>
      <c r="C208" s="269" t="s">
        <v>437</v>
      </c>
      <c r="D208" s="259"/>
      <c r="E208" s="250" t="s">
        <v>372</v>
      </c>
      <c r="F208" s="251">
        <f>F211+F209</f>
        <v>429.1</v>
      </c>
      <c r="G208" s="251"/>
      <c r="H208" s="251">
        <f>H211+H209</f>
        <v>429.1</v>
      </c>
      <c r="I208" s="251">
        <f>I211+I209</f>
        <v>107.8</v>
      </c>
      <c r="J208" s="251">
        <f>J211+J209</f>
        <v>323.3</v>
      </c>
      <c r="K208" s="251">
        <f>K211+K209</f>
        <v>431.1</v>
      </c>
      <c r="L208" s="251">
        <v>0</v>
      </c>
      <c r="M208" s="251"/>
      <c r="N208" s="251">
        <v>0</v>
      </c>
    </row>
    <row r="209" spans="1:14" ht="39" x14ac:dyDescent="0.25">
      <c r="A209" s="229"/>
      <c r="B209" s="27"/>
      <c r="C209" s="263" t="s">
        <v>374</v>
      </c>
      <c r="D209" s="32"/>
      <c r="E209" s="26" t="s">
        <v>375</v>
      </c>
      <c r="F209" s="29">
        <v>0</v>
      </c>
      <c r="G209" s="29"/>
      <c r="H209" s="29">
        <v>0</v>
      </c>
      <c r="I209" s="29">
        <f>I210</f>
        <v>107.8</v>
      </c>
      <c r="J209" s="29">
        <f>J210</f>
        <v>-107.8</v>
      </c>
      <c r="K209" s="29">
        <f>K210</f>
        <v>0</v>
      </c>
      <c r="L209" s="29">
        <v>0</v>
      </c>
      <c r="M209" s="29"/>
      <c r="N209" s="29">
        <v>0</v>
      </c>
    </row>
    <row r="210" spans="1:14" x14ac:dyDescent="0.25">
      <c r="A210" s="229"/>
      <c r="B210" s="27"/>
      <c r="C210" s="252"/>
      <c r="D210" s="27" t="s">
        <v>17</v>
      </c>
      <c r="E210" s="28" t="s">
        <v>373</v>
      </c>
      <c r="F210" s="29">
        <v>0</v>
      </c>
      <c r="G210" s="29"/>
      <c r="H210" s="29">
        <v>0</v>
      </c>
      <c r="I210" s="29">
        <v>107.8</v>
      </c>
      <c r="J210" s="29">
        <v>-107.8</v>
      </c>
      <c r="K210" s="29">
        <v>0</v>
      </c>
      <c r="L210" s="29">
        <v>0</v>
      </c>
      <c r="M210" s="29"/>
      <c r="N210" s="29">
        <v>0</v>
      </c>
    </row>
    <row r="211" spans="1:14" ht="38.25" x14ac:dyDescent="0.25">
      <c r="A211" s="229"/>
      <c r="B211" s="27"/>
      <c r="C211" s="252" t="s">
        <v>493</v>
      </c>
      <c r="D211" s="27"/>
      <c r="E211" s="28" t="s">
        <v>494</v>
      </c>
      <c r="F211" s="29">
        <f>F212</f>
        <v>429.1</v>
      </c>
      <c r="G211" s="29"/>
      <c r="H211" s="29">
        <f>H212</f>
        <v>429.1</v>
      </c>
      <c r="I211" s="29">
        <f>I212</f>
        <v>0</v>
      </c>
      <c r="J211" s="29">
        <f>J212</f>
        <v>431.1</v>
      </c>
      <c r="K211" s="29">
        <f>K212</f>
        <v>431.1</v>
      </c>
      <c r="L211" s="29">
        <v>0</v>
      </c>
      <c r="M211" s="29"/>
      <c r="N211" s="29">
        <v>0</v>
      </c>
    </row>
    <row r="212" spans="1:14" x14ac:dyDescent="0.25">
      <c r="A212" s="229"/>
      <c r="B212" s="27"/>
      <c r="C212" s="252"/>
      <c r="D212" s="27" t="s">
        <v>17</v>
      </c>
      <c r="E212" s="28" t="s">
        <v>373</v>
      </c>
      <c r="F212" s="29">
        <f>SUM(F213:F214)</f>
        <v>429.1</v>
      </c>
      <c r="G212" s="29"/>
      <c r="H212" s="29">
        <f>SUM(H213:H214)</f>
        <v>429.1</v>
      </c>
      <c r="I212" s="29">
        <f>SUM(I213:I214)</f>
        <v>0</v>
      </c>
      <c r="J212" s="29">
        <f>SUM(J213:J214)</f>
        <v>431.1</v>
      </c>
      <c r="K212" s="29">
        <f>SUM(K213:K214)</f>
        <v>431.1</v>
      </c>
      <c r="L212" s="29">
        <v>0</v>
      </c>
      <c r="M212" s="29"/>
      <c r="N212" s="29">
        <v>0</v>
      </c>
    </row>
    <row r="213" spans="1:14" x14ac:dyDescent="0.25">
      <c r="A213" s="229"/>
      <c r="B213" s="27"/>
      <c r="C213" s="252"/>
      <c r="D213" s="27"/>
      <c r="E213" s="28" t="s">
        <v>102</v>
      </c>
      <c r="F213" s="29">
        <v>321.7</v>
      </c>
      <c r="G213" s="29"/>
      <c r="H213" s="29">
        <v>321.7</v>
      </c>
      <c r="I213" s="29">
        <v>0</v>
      </c>
      <c r="J213" s="29">
        <v>323.3</v>
      </c>
      <c r="K213" s="29">
        <v>323.3</v>
      </c>
      <c r="L213" s="29">
        <v>0</v>
      </c>
      <c r="M213" s="29"/>
      <c r="N213" s="29">
        <v>0</v>
      </c>
    </row>
    <row r="214" spans="1:14" x14ac:dyDescent="0.25">
      <c r="A214" s="229"/>
      <c r="B214" s="27"/>
      <c r="C214" s="252"/>
      <c r="D214" s="27"/>
      <c r="E214" s="28" t="s">
        <v>147</v>
      </c>
      <c r="F214" s="29">
        <v>107.4</v>
      </c>
      <c r="G214" s="29"/>
      <c r="H214" s="29">
        <v>107.4</v>
      </c>
      <c r="I214" s="29">
        <v>0</v>
      </c>
      <c r="J214" s="29">
        <v>107.8</v>
      </c>
      <c r="K214" s="29">
        <v>107.8</v>
      </c>
      <c r="L214" s="29">
        <v>0</v>
      </c>
      <c r="M214" s="29"/>
      <c r="N214" s="29">
        <v>0</v>
      </c>
    </row>
    <row r="215" spans="1:14" x14ac:dyDescent="0.25">
      <c r="A215" s="233"/>
      <c r="B215" s="7"/>
      <c r="C215" s="234" t="s">
        <v>833</v>
      </c>
      <c r="D215" s="7"/>
      <c r="E215" s="235" t="s">
        <v>1170</v>
      </c>
      <c r="F215" s="236">
        <f t="shared" ref="F215:N216" si="18">SUM(F216)</f>
        <v>130.80000000000001</v>
      </c>
      <c r="G215" s="236"/>
      <c r="H215" s="236">
        <f t="shared" si="18"/>
        <v>130.80000000000001</v>
      </c>
      <c r="I215" s="236">
        <f t="shared" si="18"/>
        <v>130.80000000000001</v>
      </c>
      <c r="J215" s="236"/>
      <c r="K215" s="236">
        <f t="shared" si="18"/>
        <v>130.80000000000001</v>
      </c>
      <c r="L215" s="236">
        <f t="shared" si="18"/>
        <v>130.80000000000001</v>
      </c>
      <c r="M215" s="236"/>
      <c r="N215" s="236">
        <f t="shared" si="18"/>
        <v>130.80000000000001</v>
      </c>
    </row>
    <row r="216" spans="1:14" ht="38.25" x14ac:dyDescent="0.25">
      <c r="A216" s="233"/>
      <c r="B216" s="7"/>
      <c r="C216" s="234" t="s">
        <v>386</v>
      </c>
      <c r="D216" s="7"/>
      <c r="E216" s="235" t="s">
        <v>387</v>
      </c>
      <c r="F216" s="236">
        <f t="shared" si="18"/>
        <v>130.80000000000001</v>
      </c>
      <c r="G216" s="236"/>
      <c r="H216" s="236">
        <f t="shared" si="18"/>
        <v>130.80000000000001</v>
      </c>
      <c r="I216" s="236">
        <f t="shared" si="18"/>
        <v>130.80000000000001</v>
      </c>
      <c r="J216" s="236"/>
      <c r="K216" s="236">
        <f t="shared" si="18"/>
        <v>130.80000000000001</v>
      </c>
      <c r="L216" s="236">
        <f t="shared" si="18"/>
        <v>130.80000000000001</v>
      </c>
      <c r="M216" s="236"/>
      <c r="N216" s="236">
        <f t="shared" si="18"/>
        <v>130.80000000000001</v>
      </c>
    </row>
    <row r="217" spans="1:14" ht="38.25" x14ac:dyDescent="0.25">
      <c r="A217" s="229"/>
      <c r="B217" s="27"/>
      <c r="C217" s="252" t="s">
        <v>398</v>
      </c>
      <c r="D217" s="27"/>
      <c r="E217" s="28" t="s">
        <v>868</v>
      </c>
      <c r="F217" s="29">
        <f>F218</f>
        <v>130.80000000000001</v>
      </c>
      <c r="G217" s="29"/>
      <c r="H217" s="29">
        <f>H218</f>
        <v>130.80000000000001</v>
      </c>
      <c r="I217" s="29">
        <f>I218</f>
        <v>130.80000000000001</v>
      </c>
      <c r="J217" s="29"/>
      <c r="K217" s="29">
        <f>K218</f>
        <v>130.80000000000001</v>
      </c>
      <c r="L217" s="29">
        <f>L218</f>
        <v>130.80000000000001</v>
      </c>
      <c r="M217" s="29"/>
      <c r="N217" s="29">
        <f>N218</f>
        <v>130.80000000000001</v>
      </c>
    </row>
    <row r="218" spans="1:14" ht="25.5" x14ac:dyDescent="0.25">
      <c r="A218" s="229"/>
      <c r="B218" s="27"/>
      <c r="C218" s="252"/>
      <c r="D218" s="27" t="s">
        <v>17</v>
      </c>
      <c r="E218" s="30" t="s">
        <v>18</v>
      </c>
      <c r="F218" s="29">
        <v>130.80000000000001</v>
      </c>
      <c r="G218" s="29"/>
      <c r="H218" s="29">
        <v>130.80000000000001</v>
      </c>
      <c r="I218" s="29">
        <v>130.80000000000001</v>
      </c>
      <c r="J218" s="29"/>
      <c r="K218" s="29">
        <v>130.80000000000001</v>
      </c>
      <c r="L218" s="29">
        <v>130.80000000000001</v>
      </c>
      <c r="M218" s="29"/>
      <c r="N218" s="29">
        <v>130.80000000000001</v>
      </c>
    </row>
    <row r="219" spans="1:14" x14ac:dyDescent="0.25">
      <c r="A219" s="233"/>
      <c r="B219" s="7" t="s">
        <v>869</v>
      </c>
      <c r="C219" s="234"/>
      <c r="D219" s="233"/>
      <c r="E219" s="235" t="s">
        <v>870</v>
      </c>
      <c r="F219" s="236">
        <f t="shared" ref="F219:N223" si="19">F220</f>
        <v>2670.9</v>
      </c>
      <c r="G219" s="236">
        <f t="shared" si="19"/>
        <v>503</v>
      </c>
      <c r="H219" s="236">
        <f t="shared" si="19"/>
        <v>3173.9</v>
      </c>
      <c r="I219" s="236">
        <f t="shared" si="19"/>
        <v>2670.9</v>
      </c>
      <c r="J219" s="236"/>
      <c r="K219" s="236">
        <f t="shared" si="19"/>
        <v>2670.9</v>
      </c>
      <c r="L219" s="236">
        <f t="shared" si="19"/>
        <v>2670.9</v>
      </c>
      <c r="M219" s="236"/>
      <c r="N219" s="236">
        <f t="shared" si="19"/>
        <v>2670.9</v>
      </c>
    </row>
    <row r="220" spans="1:14" ht="25.5" x14ac:dyDescent="0.25">
      <c r="A220" s="238"/>
      <c r="B220" s="239"/>
      <c r="C220" s="240" t="s">
        <v>300</v>
      </c>
      <c r="D220" s="239"/>
      <c r="E220" s="241" t="s">
        <v>301</v>
      </c>
      <c r="F220" s="242">
        <f t="shared" si="19"/>
        <v>2670.9</v>
      </c>
      <c r="G220" s="242">
        <f t="shared" si="19"/>
        <v>503</v>
      </c>
      <c r="H220" s="242">
        <f t="shared" si="19"/>
        <v>3173.9</v>
      </c>
      <c r="I220" s="242">
        <f t="shared" si="19"/>
        <v>2670.9</v>
      </c>
      <c r="J220" s="242"/>
      <c r="K220" s="242">
        <f t="shared" si="19"/>
        <v>2670.9</v>
      </c>
      <c r="L220" s="242">
        <f t="shared" si="19"/>
        <v>2670.9</v>
      </c>
      <c r="M220" s="242"/>
      <c r="N220" s="242">
        <f t="shared" si="19"/>
        <v>2670.9</v>
      </c>
    </row>
    <row r="221" spans="1:14" ht="25.5" x14ac:dyDescent="0.25">
      <c r="A221" s="298"/>
      <c r="B221" s="291"/>
      <c r="C221" s="292" t="s">
        <v>317</v>
      </c>
      <c r="D221" s="291"/>
      <c r="E221" s="299" t="s">
        <v>318</v>
      </c>
      <c r="F221" s="294">
        <f t="shared" si="19"/>
        <v>2670.9</v>
      </c>
      <c r="G221" s="294">
        <f t="shared" si="19"/>
        <v>503</v>
      </c>
      <c r="H221" s="294">
        <f t="shared" si="19"/>
        <v>3173.9</v>
      </c>
      <c r="I221" s="294">
        <f t="shared" si="19"/>
        <v>2670.9</v>
      </c>
      <c r="J221" s="294"/>
      <c r="K221" s="294">
        <f t="shared" si="19"/>
        <v>2670.9</v>
      </c>
      <c r="L221" s="294">
        <f t="shared" si="19"/>
        <v>2670.9</v>
      </c>
      <c r="M221" s="294"/>
      <c r="N221" s="294">
        <f t="shared" si="19"/>
        <v>2670.9</v>
      </c>
    </row>
    <row r="222" spans="1:14" ht="25.5" x14ac:dyDescent="0.25">
      <c r="A222" s="248"/>
      <c r="B222" s="34"/>
      <c r="C222" s="249" t="s">
        <v>319</v>
      </c>
      <c r="D222" s="34"/>
      <c r="E222" s="257" t="s">
        <v>320</v>
      </c>
      <c r="F222" s="251">
        <f t="shared" si="19"/>
        <v>2670.9</v>
      </c>
      <c r="G222" s="251">
        <f t="shared" si="19"/>
        <v>503</v>
      </c>
      <c r="H222" s="251">
        <f t="shared" si="19"/>
        <v>3173.9</v>
      </c>
      <c r="I222" s="251">
        <f t="shared" si="19"/>
        <v>2670.9</v>
      </c>
      <c r="J222" s="251"/>
      <c r="K222" s="251">
        <f t="shared" si="19"/>
        <v>2670.9</v>
      </c>
      <c r="L222" s="251">
        <f t="shared" si="19"/>
        <v>2670.9</v>
      </c>
      <c r="M222" s="251"/>
      <c r="N222" s="251">
        <f t="shared" si="19"/>
        <v>2670.9</v>
      </c>
    </row>
    <row r="223" spans="1:14" ht="25.5" x14ac:dyDescent="0.25">
      <c r="A223" s="233"/>
      <c r="B223" s="27"/>
      <c r="C223" s="252" t="s">
        <v>434</v>
      </c>
      <c r="D223" s="7"/>
      <c r="E223" s="30" t="s">
        <v>321</v>
      </c>
      <c r="F223" s="29">
        <f t="shared" si="19"/>
        <v>2670.9</v>
      </c>
      <c r="G223" s="29">
        <f t="shared" si="19"/>
        <v>503</v>
      </c>
      <c r="H223" s="29">
        <f t="shared" si="19"/>
        <v>3173.9</v>
      </c>
      <c r="I223" s="29">
        <f t="shared" si="19"/>
        <v>2670.9</v>
      </c>
      <c r="J223" s="29"/>
      <c r="K223" s="29">
        <f t="shared" si="19"/>
        <v>2670.9</v>
      </c>
      <c r="L223" s="29">
        <f t="shared" si="19"/>
        <v>2670.9</v>
      </c>
      <c r="M223" s="29"/>
      <c r="N223" s="29">
        <f t="shared" si="19"/>
        <v>2670.9</v>
      </c>
    </row>
    <row r="224" spans="1:14" ht="25.5" x14ac:dyDescent="0.25">
      <c r="A224" s="229"/>
      <c r="B224" s="27"/>
      <c r="C224" s="252"/>
      <c r="D224" s="27" t="s">
        <v>17</v>
      </c>
      <c r="E224" s="30" t="s">
        <v>18</v>
      </c>
      <c r="F224" s="29">
        <v>2670.9</v>
      </c>
      <c r="G224" s="29">
        <v>503</v>
      </c>
      <c r="H224" s="29">
        <f>SUM(F224:G224)</f>
        <v>3173.9</v>
      </c>
      <c r="I224" s="29">
        <v>2670.9</v>
      </c>
      <c r="J224" s="29"/>
      <c r="K224" s="29">
        <v>2670.9</v>
      </c>
      <c r="L224" s="29">
        <v>2670.9</v>
      </c>
      <c r="M224" s="29"/>
      <c r="N224" s="29">
        <v>2670.9</v>
      </c>
    </row>
    <row r="225" spans="1:14" x14ac:dyDescent="0.25">
      <c r="A225" s="229"/>
      <c r="B225" s="7" t="s">
        <v>871</v>
      </c>
      <c r="C225" s="234"/>
      <c r="D225" s="233"/>
      <c r="E225" s="235" t="s">
        <v>872</v>
      </c>
      <c r="F225" s="236">
        <f t="shared" ref="F225:N226" si="20">F226</f>
        <v>85891.700000000012</v>
      </c>
      <c r="G225" s="236">
        <f t="shared" si="20"/>
        <v>450</v>
      </c>
      <c r="H225" s="236">
        <f t="shared" si="20"/>
        <v>86341.700000000012</v>
      </c>
      <c r="I225" s="236">
        <f t="shared" si="20"/>
        <v>47127.8</v>
      </c>
      <c r="J225" s="236"/>
      <c r="K225" s="236">
        <f t="shared" si="20"/>
        <v>47127.8</v>
      </c>
      <c r="L225" s="236">
        <f t="shared" si="20"/>
        <v>49070.600000000006</v>
      </c>
      <c r="M225" s="236"/>
      <c r="N225" s="236">
        <f t="shared" si="20"/>
        <v>49070.600000000006</v>
      </c>
    </row>
    <row r="226" spans="1:14" ht="25.5" x14ac:dyDescent="0.25">
      <c r="A226" s="229"/>
      <c r="B226" s="7"/>
      <c r="C226" s="234" t="s">
        <v>9</v>
      </c>
      <c r="D226" s="233"/>
      <c r="E226" s="237" t="s">
        <v>10</v>
      </c>
      <c r="F226" s="236">
        <f t="shared" si="20"/>
        <v>85891.700000000012</v>
      </c>
      <c r="G226" s="236">
        <f t="shared" si="20"/>
        <v>450</v>
      </c>
      <c r="H226" s="236">
        <f t="shared" si="20"/>
        <v>86341.700000000012</v>
      </c>
      <c r="I226" s="236">
        <f t="shared" si="20"/>
        <v>47127.8</v>
      </c>
      <c r="J226" s="236"/>
      <c r="K226" s="236">
        <f t="shared" si="20"/>
        <v>47127.8</v>
      </c>
      <c r="L226" s="236">
        <f t="shared" si="20"/>
        <v>49070.600000000006</v>
      </c>
      <c r="M226" s="236"/>
      <c r="N226" s="236">
        <f t="shared" si="20"/>
        <v>49070.600000000006</v>
      </c>
    </row>
    <row r="227" spans="1:14" ht="25.5" x14ac:dyDescent="0.25">
      <c r="A227" s="264"/>
      <c r="B227" s="239"/>
      <c r="C227" s="240" t="s">
        <v>300</v>
      </c>
      <c r="D227" s="239"/>
      <c r="E227" s="241" t="s">
        <v>301</v>
      </c>
      <c r="F227" s="242">
        <f>F228+F249</f>
        <v>85891.700000000012</v>
      </c>
      <c r="G227" s="242">
        <f>G228+G249</f>
        <v>450</v>
      </c>
      <c r="H227" s="242">
        <f>H228+H249</f>
        <v>86341.700000000012</v>
      </c>
      <c r="I227" s="242">
        <f>I228+I249</f>
        <v>47127.8</v>
      </c>
      <c r="J227" s="242"/>
      <c r="K227" s="242">
        <f>K228+K249</f>
        <v>47127.8</v>
      </c>
      <c r="L227" s="242">
        <f>L228+L249</f>
        <v>49070.600000000006</v>
      </c>
      <c r="M227" s="242"/>
      <c r="N227" s="242">
        <f>N228+N249</f>
        <v>49070.600000000006</v>
      </c>
    </row>
    <row r="228" spans="1:14" ht="25.5" x14ac:dyDescent="0.25">
      <c r="A228" s="298"/>
      <c r="B228" s="291"/>
      <c r="C228" s="292" t="s">
        <v>302</v>
      </c>
      <c r="D228" s="291"/>
      <c r="E228" s="299" t="s">
        <v>873</v>
      </c>
      <c r="F228" s="294">
        <f>F229+F237+F246+F232</f>
        <v>85627.200000000012</v>
      </c>
      <c r="G228" s="294">
        <f>G229+G237+G246+G232</f>
        <v>450</v>
      </c>
      <c r="H228" s="294">
        <f>H229+H237+H246+H232</f>
        <v>86077.200000000012</v>
      </c>
      <c r="I228" s="294">
        <f>I229+I237+I246+I232</f>
        <v>46927.8</v>
      </c>
      <c r="J228" s="294"/>
      <c r="K228" s="294">
        <f>K229+K237+K246+K232</f>
        <v>46927.8</v>
      </c>
      <c r="L228" s="294">
        <f>L229+L237+L246+L232</f>
        <v>48870.600000000006</v>
      </c>
      <c r="M228" s="294"/>
      <c r="N228" s="294">
        <f>N229+N237+N246+N232</f>
        <v>48870.600000000006</v>
      </c>
    </row>
    <row r="229" spans="1:14" x14ac:dyDescent="0.25">
      <c r="A229" s="258"/>
      <c r="B229" s="34"/>
      <c r="C229" s="249" t="s">
        <v>304</v>
      </c>
      <c r="D229" s="34"/>
      <c r="E229" s="250" t="s">
        <v>874</v>
      </c>
      <c r="F229" s="251">
        <f t="shared" ref="F229:N230" si="21">F230</f>
        <v>500</v>
      </c>
      <c r="G229" s="251"/>
      <c r="H229" s="251">
        <f t="shared" si="21"/>
        <v>500</v>
      </c>
      <c r="I229" s="251">
        <f t="shared" si="21"/>
        <v>500</v>
      </c>
      <c r="J229" s="251"/>
      <c r="K229" s="251">
        <f t="shared" si="21"/>
        <v>500</v>
      </c>
      <c r="L229" s="251">
        <f t="shared" si="21"/>
        <v>500</v>
      </c>
      <c r="M229" s="251"/>
      <c r="N229" s="251">
        <f t="shared" si="21"/>
        <v>500</v>
      </c>
    </row>
    <row r="230" spans="1:14" x14ac:dyDescent="0.25">
      <c r="A230" s="229"/>
      <c r="B230" s="27"/>
      <c r="C230" s="252" t="s">
        <v>306</v>
      </c>
      <c r="D230" s="7"/>
      <c r="E230" s="28" t="s">
        <v>307</v>
      </c>
      <c r="F230" s="29">
        <f t="shared" si="21"/>
        <v>500</v>
      </c>
      <c r="G230" s="29"/>
      <c r="H230" s="29">
        <f t="shared" si="21"/>
        <v>500</v>
      </c>
      <c r="I230" s="29">
        <f t="shared" si="21"/>
        <v>500</v>
      </c>
      <c r="J230" s="29"/>
      <c r="K230" s="29">
        <f t="shared" si="21"/>
        <v>500</v>
      </c>
      <c r="L230" s="29">
        <f t="shared" si="21"/>
        <v>500</v>
      </c>
      <c r="M230" s="29"/>
      <c r="N230" s="29">
        <f t="shared" si="21"/>
        <v>500</v>
      </c>
    </row>
    <row r="231" spans="1:14" ht="25.5" x14ac:dyDescent="0.25">
      <c r="A231" s="229"/>
      <c r="B231" s="27"/>
      <c r="C231" s="252"/>
      <c r="D231" s="27" t="s">
        <v>17</v>
      </c>
      <c r="E231" s="30" t="s">
        <v>18</v>
      </c>
      <c r="F231" s="8">
        <v>500</v>
      </c>
      <c r="G231" s="8"/>
      <c r="H231" s="8">
        <v>500</v>
      </c>
      <c r="I231" s="29">
        <v>500</v>
      </c>
      <c r="J231" s="29"/>
      <c r="K231" s="29">
        <v>500</v>
      </c>
      <c r="L231" s="29">
        <v>500</v>
      </c>
      <c r="M231" s="29"/>
      <c r="N231" s="29">
        <v>500</v>
      </c>
    </row>
    <row r="232" spans="1:14" ht="25.5" x14ac:dyDescent="0.25">
      <c r="A232" s="258"/>
      <c r="B232" s="34"/>
      <c r="C232" s="249" t="s">
        <v>487</v>
      </c>
      <c r="D232" s="34"/>
      <c r="E232" s="250" t="s">
        <v>490</v>
      </c>
      <c r="F232" s="251">
        <f t="shared" ref="F232:I233" si="22">F233</f>
        <v>0</v>
      </c>
      <c r="G232" s="251"/>
      <c r="H232" s="251">
        <f t="shared" si="22"/>
        <v>0</v>
      </c>
      <c r="I232" s="251">
        <f t="shared" si="22"/>
        <v>0</v>
      </c>
      <c r="J232" s="251"/>
      <c r="K232" s="251">
        <f>K233</f>
        <v>0</v>
      </c>
      <c r="L232" s="251">
        <v>0</v>
      </c>
      <c r="M232" s="251"/>
      <c r="N232" s="251">
        <v>0</v>
      </c>
    </row>
    <row r="233" spans="1:14" x14ac:dyDescent="0.25">
      <c r="A233" s="229"/>
      <c r="B233" s="27"/>
      <c r="C233" s="297" t="s">
        <v>488</v>
      </c>
      <c r="D233" s="46"/>
      <c r="E233" s="47" t="s">
        <v>491</v>
      </c>
      <c r="F233" s="8">
        <f t="shared" si="22"/>
        <v>0</v>
      </c>
      <c r="G233" s="8"/>
      <c r="H233" s="8">
        <f t="shared" si="22"/>
        <v>0</v>
      </c>
      <c r="I233" s="8">
        <f t="shared" si="22"/>
        <v>0</v>
      </c>
      <c r="J233" s="8"/>
      <c r="K233" s="8">
        <f>K234</f>
        <v>0</v>
      </c>
      <c r="L233" s="29">
        <v>0</v>
      </c>
      <c r="M233" s="8"/>
      <c r="N233" s="29">
        <v>0</v>
      </c>
    </row>
    <row r="234" spans="1:14" ht="25.5" x14ac:dyDescent="0.25">
      <c r="A234" s="229"/>
      <c r="B234" s="27"/>
      <c r="C234" s="297"/>
      <c r="D234" s="46" t="s">
        <v>17</v>
      </c>
      <c r="E234" s="47" t="s">
        <v>18</v>
      </c>
      <c r="F234" s="8">
        <f>F235+F236</f>
        <v>0</v>
      </c>
      <c r="G234" s="8"/>
      <c r="H234" s="8">
        <f>H235+H236</f>
        <v>0</v>
      </c>
      <c r="I234" s="8">
        <f>I235+I236</f>
        <v>0</v>
      </c>
      <c r="J234" s="8"/>
      <c r="K234" s="8">
        <f>K235+K236</f>
        <v>0</v>
      </c>
      <c r="L234" s="29">
        <v>0</v>
      </c>
      <c r="M234" s="8"/>
      <c r="N234" s="29">
        <v>0</v>
      </c>
    </row>
    <row r="235" spans="1:14" x14ac:dyDescent="0.25">
      <c r="A235" s="229"/>
      <c r="B235" s="27"/>
      <c r="C235" s="297"/>
      <c r="D235" s="46"/>
      <c r="E235" s="47" t="s">
        <v>87</v>
      </c>
      <c r="F235" s="29">
        <v>0</v>
      </c>
      <c r="G235" s="29"/>
      <c r="H235" s="29">
        <f>SUM(F235:G235)</f>
        <v>0</v>
      </c>
      <c r="I235" s="29">
        <v>0</v>
      </c>
      <c r="J235" s="29"/>
      <c r="K235" s="29">
        <v>0</v>
      </c>
      <c r="L235" s="29">
        <v>0</v>
      </c>
      <c r="M235" s="29"/>
      <c r="N235" s="29">
        <v>0</v>
      </c>
    </row>
    <row r="236" spans="1:14" x14ac:dyDescent="0.25">
      <c r="A236" s="229"/>
      <c r="B236" s="27"/>
      <c r="C236" s="297"/>
      <c r="D236" s="46"/>
      <c r="E236" s="28" t="s">
        <v>147</v>
      </c>
      <c r="F236" s="29">
        <v>0</v>
      </c>
      <c r="G236" s="29"/>
      <c r="H236" s="29">
        <f>SUM(F236:G236)</f>
        <v>0</v>
      </c>
      <c r="I236" s="29">
        <v>0</v>
      </c>
      <c r="J236" s="29"/>
      <c r="K236" s="29">
        <v>0</v>
      </c>
      <c r="L236" s="29">
        <v>0</v>
      </c>
      <c r="M236" s="29"/>
      <c r="N236" s="29">
        <v>0</v>
      </c>
    </row>
    <row r="237" spans="1:14" ht="25.5" x14ac:dyDescent="0.25">
      <c r="A237" s="258"/>
      <c r="B237" s="259"/>
      <c r="C237" s="249" t="s">
        <v>308</v>
      </c>
      <c r="D237" s="34"/>
      <c r="E237" s="257" t="s">
        <v>309</v>
      </c>
      <c r="F237" s="251">
        <f>F238+F242</f>
        <v>59383.3</v>
      </c>
      <c r="G237" s="251">
        <f>G238+G242+G244</f>
        <v>450</v>
      </c>
      <c r="H237" s="251">
        <f>H238+H242+H244</f>
        <v>59833.3</v>
      </c>
      <c r="I237" s="251">
        <f>I238+I242</f>
        <v>20083.900000000001</v>
      </c>
      <c r="J237" s="251"/>
      <c r="K237" s="251">
        <f>K238+K242</f>
        <v>20083.900000000001</v>
      </c>
      <c r="L237" s="251">
        <f>L238+L242</f>
        <v>22026.7</v>
      </c>
      <c r="M237" s="251"/>
      <c r="N237" s="251">
        <f>N238+N242</f>
        <v>22026.7</v>
      </c>
    </row>
    <row r="238" spans="1:14" x14ac:dyDescent="0.25">
      <c r="A238" s="229"/>
      <c r="B238" s="27"/>
      <c r="C238" s="252" t="s">
        <v>310</v>
      </c>
      <c r="D238" s="7"/>
      <c r="E238" s="268" t="s">
        <v>311</v>
      </c>
      <c r="F238" s="29">
        <f>F239</f>
        <v>55300.3</v>
      </c>
      <c r="G238" s="8">
        <f>G239</f>
        <v>0</v>
      </c>
      <c r="H238" s="29">
        <f>H239</f>
        <v>55300.3</v>
      </c>
      <c r="I238" s="29">
        <f>I239</f>
        <v>20083.900000000001</v>
      </c>
      <c r="J238" s="29"/>
      <c r="K238" s="29">
        <f>K239</f>
        <v>20083.900000000001</v>
      </c>
      <c r="L238" s="29">
        <f>L239</f>
        <v>22026.7</v>
      </c>
      <c r="M238" s="29"/>
      <c r="N238" s="29">
        <f>N239</f>
        <v>22026.7</v>
      </c>
    </row>
    <row r="239" spans="1:14" ht="25.5" x14ac:dyDescent="0.25">
      <c r="A239" s="229"/>
      <c r="B239" s="27"/>
      <c r="C239" s="252"/>
      <c r="D239" s="27" t="s">
        <v>17</v>
      </c>
      <c r="E239" s="30" t="s">
        <v>18</v>
      </c>
      <c r="F239" s="29">
        <f>F240+F241</f>
        <v>55300.3</v>
      </c>
      <c r="G239" s="8">
        <f>G240+G241</f>
        <v>0</v>
      </c>
      <c r="H239" s="29">
        <f>H240+H241</f>
        <v>55300.3</v>
      </c>
      <c r="I239" s="29">
        <f>I240+I241</f>
        <v>20083.900000000001</v>
      </c>
      <c r="J239" s="29"/>
      <c r="K239" s="29">
        <f>K240+K241</f>
        <v>20083.900000000001</v>
      </c>
      <c r="L239" s="29">
        <f>L240+L241</f>
        <v>22026.7</v>
      </c>
      <c r="M239" s="29"/>
      <c r="N239" s="29">
        <f>N240+N241</f>
        <v>22026.7</v>
      </c>
    </row>
    <row r="240" spans="1:14" x14ac:dyDescent="0.25">
      <c r="A240" s="229"/>
      <c r="B240" s="27"/>
      <c r="C240" s="252"/>
      <c r="D240" s="27"/>
      <c r="E240" s="28" t="s">
        <v>87</v>
      </c>
      <c r="F240" s="38">
        <v>49770.3</v>
      </c>
      <c r="G240" s="29"/>
      <c r="H240" s="38">
        <f>SUM(F240:G240)</f>
        <v>49770.3</v>
      </c>
      <c r="I240" s="38">
        <v>18075.5</v>
      </c>
      <c r="J240" s="38"/>
      <c r="K240" s="38">
        <v>18075.5</v>
      </c>
      <c r="L240" s="38">
        <v>19824</v>
      </c>
      <c r="M240" s="38"/>
      <c r="N240" s="38">
        <v>19824</v>
      </c>
    </row>
    <row r="241" spans="1:14" x14ac:dyDescent="0.25">
      <c r="A241" s="233"/>
      <c r="B241" s="27"/>
      <c r="C241" s="252"/>
      <c r="D241" s="27"/>
      <c r="E241" s="28" t="s">
        <v>147</v>
      </c>
      <c r="F241" s="38">
        <v>5530</v>
      </c>
      <c r="G241" s="29"/>
      <c r="H241" s="38">
        <f>SUM(F241:G241)</f>
        <v>5530</v>
      </c>
      <c r="I241" s="38">
        <v>2008.4</v>
      </c>
      <c r="J241" s="38"/>
      <c r="K241" s="38">
        <v>2008.4</v>
      </c>
      <c r="L241" s="38">
        <v>2202.6999999999998</v>
      </c>
      <c r="M241" s="38"/>
      <c r="N241" s="38">
        <v>2202.6999999999998</v>
      </c>
    </row>
    <row r="242" spans="1:14" x14ac:dyDescent="0.25">
      <c r="A242" s="229"/>
      <c r="B242" s="27"/>
      <c r="C242" s="252" t="s">
        <v>312</v>
      </c>
      <c r="D242" s="7"/>
      <c r="E242" s="28" t="s">
        <v>313</v>
      </c>
      <c r="F242" s="29">
        <f>F243</f>
        <v>4083</v>
      </c>
      <c r="G242" s="29"/>
      <c r="H242" s="29">
        <f>H243</f>
        <v>4083</v>
      </c>
      <c r="I242" s="29">
        <f>I243</f>
        <v>0</v>
      </c>
      <c r="J242" s="29"/>
      <c r="K242" s="29">
        <f>K243</f>
        <v>0</v>
      </c>
      <c r="L242" s="29">
        <f>L243</f>
        <v>0</v>
      </c>
      <c r="M242" s="29"/>
      <c r="N242" s="29">
        <f>N243</f>
        <v>0</v>
      </c>
    </row>
    <row r="243" spans="1:14" ht="25.5" x14ac:dyDescent="0.25">
      <c r="A243" s="229"/>
      <c r="B243" s="27"/>
      <c r="C243" s="252"/>
      <c r="D243" s="27" t="s">
        <v>17</v>
      </c>
      <c r="E243" s="28" t="s">
        <v>18</v>
      </c>
      <c r="F243" s="29">
        <v>4083</v>
      </c>
      <c r="G243" s="29"/>
      <c r="H243" s="29">
        <v>4083</v>
      </c>
      <c r="I243" s="29">
        <v>0</v>
      </c>
      <c r="J243" s="29"/>
      <c r="K243" s="29">
        <v>0</v>
      </c>
      <c r="L243" s="29">
        <v>0</v>
      </c>
      <c r="M243" s="29"/>
      <c r="N243" s="29">
        <v>0</v>
      </c>
    </row>
    <row r="244" spans="1:14" ht="28.5" customHeight="1" x14ac:dyDescent="0.25">
      <c r="A244" s="229"/>
      <c r="B244" s="27"/>
      <c r="C244" s="46" t="s">
        <v>1106</v>
      </c>
      <c r="D244" s="46"/>
      <c r="E244" s="47" t="s">
        <v>1107</v>
      </c>
      <c r="F244" s="29"/>
      <c r="G244" s="29">
        <v>450</v>
      </c>
      <c r="H244" s="29">
        <v>450</v>
      </c>
      <c r="I244" s="29"/>
      <c r="J244" s="29"/>
      <c r="K244" s="29">
        <v>0</v>
      </c>
      <c r="L244" s="29"/>
      <c r="M244" s="29"/>
      <c r="N244" s="29">
        <v>0</v>
      </c>
    </row>
    <row r="245" spans="1:14" ht="30" customHeight="1" x14ac:dyDescent="0.25">
      <c r="A245" s="229"/>
      <c r="B245" s="27"/>
      <c r="C245" s="46"/>
      <c r="D245" s="46" t="s">
        <v>17</v>
      </c>
      <c r="E245" s="47" t="s">
        <v>18</v>
      </c>
      <c r="F245" s="29"/>
      <c r="G245" s="29">
        <v>450</v>
      </c>
      <c r="H245" s="29">
        <v>450</v>
      </c>
      <c r="I245" s="29"/>
      <c r="J245" s="29"/>
      <c r="K245" s="29">
        <v>0</v>
      </c>
      <c r="L245" s="29"/>
      <c r="M245" s="29"/>
      <c r="N245" s="29">
        <v>0</v>
      </c>
    </row>
    <row r="246" spans="1:14" x14ac:dyDescent="0.25">
      <c r="A246" s="258"/>
      <c r="B246" s="259"/>
      <c r="C246" s="249" t="s">
        <v>314</v>
      </c>
      <c r="D246" s="34"/>
      <c r="E246" s="257" t="s">
        <v>315</v>
      </c>
      <c r="F246" s="251">
        <f t="shared" ref="F246:N247" si="23">F247</f>
        <v>25743.9</v>
      </c>
      <c r="G246" s="251"/>
      <c r="H246" s="251">
        <f t="shared" si="23"/>
        <v>25743.9</v>
      </c>
      <c r="I246" s="251">
        <f t="shared" si="23"/>
        <v>26343.9</v>
      </c>
      <c r="J246" s="251"/>
      <c r="K246" s="251">
        <f t="shared" si="23"/>
        <v>26343.9</v>
      </c>
      <c r="L246" s="251">
        <f t="shared" si="23"/>
        <v>26343.9</v>
      </c>
      <c r="M246" s="251"/>
      <c r="N246" s="251">
        <f t="shared" si="23"/>
        <v>26343.9</v>
      </c>
    </row>
    <row r="247" spans="1:14" x14ac:dyDescent="0.25">
      <c r="A247" s="233"/>
      <c r="B247" s="27"/>
      <c r="C247" s="252" t="s">
        <v>316</v>
      </c>
      <c r="D247" s="7"/>
      <c r="E247" s="30" t="s">
        <v>875</v>
      </c>
      <c r="F247" s="29">
        <f t="shared" si="23"/>
        <v>25743.9</v>
      </c>
      <c r="G247" s="29"/>
      <c r="H247" s="29">
        <f t="shared" si="23"/>
        <v>25743.9</v>
      </c>
      <c r="I247" s="29">
        <f t="shared" si="23"/>
        <v>26343.9</v>
      </c>
      <c r="J247" s="29"/>
      <c r="K247" s="29">
        <f t="shared" si="23"/>
        <v>26343.9</v>
      </c>
      <c r="L247" s="29">
        <f t="shared" si="23"/>
        <v>26343.9</v>
      </c>
      <c r="M247" s="29"/>
      <c r="N247" s="29">
        <f t="shared" si="23"/>
        <v>26343.9</v>
      </c>
    </row>
    <row r="248" spans="1:14" ht="25.5" x14ac:dyDescent="0.25">
      <c r="A248" s="233"/>
      <c r="B248" s="27"/>
      <c r="C248" s="252"/>
      <c r="D248" s="27" t="s">
        <v>17</v>
      </c>
      <c r="E248" s="30" t="s">
        <v>18</v>
      </c>
      <c r="F248" s="29">
        <v>25743.9</v>
      </c>
      <c r="G248" s="29"/>
      <c r="H248" s="29">
        <v>25743.9</v>
      </c>
      <c r="I248" s="29">
        <v>26343.9</v>
      </c>
      <c r="J248" s="29"/>
      <c r="K248" s="29">
        <v>26343.9</v>
      </c>
      <c r="L248" s="29">
        <v>26343.9</v>
      </c>
      <c r="M248" s="29"/>
      <c r="N248" s="29">
        <v>26343.9</v>
      </c>
    </row>
    <row r="249" spans="1:14" ht="38.25" x14ac:dyDescent="0.25">
      <c r="A249" s="298"/>
      <c r="B249" s="291"/>
      <c r="C249" s="292" t="s">
        <v>322</v>
      </c>
      <c r="D249" s="291"/>
      <c r="E249" s="299" t="s">
        <v>323</v>
      </c>
      <c r="F249" s="294">
        <f t="shared" ref="F249:N251" si="24">F250</f>
        <v>264.5</v>
      </c>
      <c r="G249" s="294"/>
      <c r="H249" s="294">
        <f t="shared" si="24"/>
        <v>264.5</v>
      </c>
      <c r="I249" s="294">
        <f t="shared" si="24"/>
        <v>200</v>
      </c>
      <c r="J249" s="294"/>
      <c r="K249" s="294">
        <f t="shared" si="24"/>
        <v>200</v>
      </c>
      <c r="L249" s="294">
        <f t="shared" si="24"/>
        <v>200</v>
      </c>
      <c r="M249" s="294"/>
      <c r="N249" s="294">
        <f t="shared" si="24"/>
        <v>200</v>
      </c>
    </row>
    <row r="250" spans="1:14" ht="25.5" x14ac:dyDescent="0.25">
      <c r="A250" s="248"/>
      <c r="B250" s="259"/>
      <c r="C250" s="269" t="s">
        <v>324</v>
      </c>
      <c r="D250" s="259"/>
      <c r="E250" s="300" t="s">
        <v>325</v>
      </c>
      <c r="F250" s="260">
        <f t="shared" si="24"/>
        <v>264.5</v>
      </c>
      <c r="G250" s="260"/>
      <c r="H250" s="260">
        <f t="shared" si="24"/>
        <v>264.5</v>
      </c>
      <c r="I250" s="260">
        <f t="shared" si="24"/>
        <v>200</v>
      </c>
      <c r="J250" s="260"/>
      <c r="K250" s="260">
        <f t="shared" si="24"/>
        <v>200</v>
      </c>
      <c r="L250" s="260">
        <f t="shared" si="24"/>
        <v>200</v>
      </c>
      <c r="M250" s="260"/>
      <c r="N250" s="260">
        <f t="shared" si="24"/>
        <v>200</v>
      </c>
    </row>
    <row r="251" spans="1:14" ht="38.25" x14ac:dyDescent="0.25">
      <c r="A251" s="233"/>
      <c r="B251" s="27"/>
      <c r="C251" s="252" t="s">
        <v>326</v>
      </c>
      <c r="D251" s="27"/>
      <c r="E251" s="30" t="s">
        <v>327</v>
      </c>
      <c r="F251" s="29">
        <f t="shared" si="24"/>
        <v>264.5</v>
      </c>
      <c r="G251" s="29"/>
      <c r="H251" s="29">
        <f t="shared" si="24"/>
        <v>264.5</v>
      </c>
      <c r="I251" s="29">
        <f t="shared" si="24"/>
        <v>200</v>
      </c>
      <c r="J251" s="29"/>
      <c r="K251" s="29">
        <f t="shared" si="24"/>
        <v>200</v>
      </c>
      <c r="L251" s="29">
        <f t="shared" si="24"/>
        <v>200</v>
      </c>
      <c r="M251" s="29"/>
      <c r="N251" s="29">
        <f t="shared" si="24"/>
        <v>200</v>
      </c>
    </row>
    <row r="252" spans="1:14" ht="25.5" x14ac:dyDescent="0.25">
      <c r="A252" s="229"/>
      <c r="B252" s="27"/>
      <c r="C252" s="252"/>
      <c r="D252" s="27" t="s">
        <v>17</v>
      </c>
      <c r="E252" s="28" t="s">
        <v>18</v>
      </c>
      <c r="F252" s="29">
        <v>264.5</v>
      </c>
      <c r="G252" s="29"/>
      <c r="H252" s="29">
        <v>264.5</v>
      </c>
      <c r="I252" s="29">
        <v>200</v>
      </c>
      <c r="J252" s="29"/>
      <c r="K252" s="29">
        <v>200</v>
      </c>
      <c r="L252" s="29">
        <v>200</v>
      </c>
      <c r="M252" s="29"/>
      <c r="N252" s="29">
        <v>200</v>
      </c>
    </row>
    <row r="253" spans="1:14" x14ac:dyDescent="0.25">
      <c r="A253" s="229"/>
      <c r="B253" s="7" t="s">
        <v>876</v>
      </c>
      <c r="C253" s="252"/>
      <c r="D253" s="229"/>
      <c r="E253" s="235" t="s">
        <v>877</v>
      </c>
      <c r="F253" s="236">
        <f t="shared" ref="F253:L253" si="25">F254+F283</f>
        <v>10940.32</v>
      </c>
      <c r="G253" s="236">
        <f t="shared" si="25"/>
        <v>108.4</v>
      </c>
      <c r="H253" s="236">
        <f t="shared" si="25"/>
        <v>11048.720000000001</v>
      </c>
      <c r="I253" s="236">
        <f t="shared" si="25"/>
        <v>6567.7000000000007</v>
      </c>
      <c r="J253" s="236">
        <f t="shared" si="25"/>
        <v>0</v>
      </c>
      <c r="K253" s="236">
        <f t="shared" si="25"/>
        <v>6567.7000000000007</v>
      </c>
      <c r="L253" s="236">
        <f t="shared" si="25"/>
        <v>5956.6</v>
      </c>
      <c r="M253" s="236"/>
      <c r="N253" s="236">
        <f>N254+N283</f>
        <v>5956.6</v>
      </c>
    </row>
    <row r="254" spans="1:14" ht="25.5" x14ac:dyDescent="0.25">
      <c r="A254" s="229"/>
      <c r="B254" s="7"/>
      <c r="C254" s="234" t="s">
        <v>9</v>
      </c>
      <c r="D254" s="233"/>
      <c r="E254" s="237" t="s">
        <v>10</v>
      </c>
      <c r="F254" s="301">
        <f t="shared" ref="F254:L254" si="26">F261+F265+F255</f>
        <v>8256.52</v>
      </c>
      <c r="G254" s="301">
        <f t="shared" si="26"/>
        <v>0</v>
      </c>
      <c r="H254" s="301">
        <f t="shared" si="26"/>
        <v>8256.52</v>
      </c>
      <c r="I254" s="301">
        <f t="shared" si="26"/>
        <v>3811.1</v>
      </c>
      <c r="J254" s="301">
        <f t="shared" si="26"/>
        <v>0</v>
      </c>
      <c r="K254" s="301">
        <f t="shared" si="26"/>
        <v>3811.1</v>
      </c>
      <c r="L254" s="301">
        <f t="shared" si="26"/>
        <v>3200</v>
      </c>
      <c r="M254" s="301"/>
      <c r="N254" s="301">
        <f>N261+N265+N255</f>
        <v>3200</v>
      </c>
    </row>
    <row r="255" spans="1:14" ht="26.25" x14ac:dyDescent="0.25">
      <c r="A255" s="264"/>
      <c r="B255" s="239"/>
      <c r="C255" s="302" t="s">
        <v>190</v>
      </c>
      <c r="D255" s="238"/>
      <c r="E255" s="5" t="s">
        <v>1165</v>
      </c>
      <c r="F255" s="303">
        <f t="shared" ref="F255:N257" si="27">F256</f>
        <v>3727.8</v>
      </c>
      <c r="G255" s="303">
        <f t="shared" si="27"/>
        <v>0</v>
      </c>
      <c r="H255" s="303">
        <f t="shared" si="27"/>
        <v>3727.8</v>
      </c>
      <c r="I255" s="303">
        <f t="shared" si="27"/>
        <v>0</v>
      </c>
      <c r="J255" s="303"/>
      <c r="K255" s="303">
        <f t="shared" si="27"/>
        <v>0</v>
      </c>
      <c r="L255" s="303">
        <f t="shared" si="27"/>
        <v>900</v>
      </c>
      <c r="M255" s="303"/>
      <c r="N255" s="303">
        <f t="shared" si="27"/>
        <v>900</v>
      </c>
    </row>
    <row r="256" spans="1:14" ht="25.5" x14ac:dyDescent="0.25">
      <c r="A256" s="258"/>
      <c r="B256" s="34"/>
      <c r="C256" s="249" t="s">
        <v>738</v>
      </c>
      <c r="D256" s="34"/>
      <c r="E256" s="257" t="s">
        <v>191</v>
      </c>
      <c r="F256" s="251">
        <f>F257+F259</f>
        <v>3727.8</v>
      </c>
      <c r="G256" s="251">
        <f>G257+G259</f>
        <v>0</v>
      </c>
      <c r="H256" s="251">
        <f>H257+H259</f>
        <v>3727.8</v>
      </c>
      <c r="I256" s="251">
        <f t="shared" si="27"/>
        <v>0</v>
      </c>
      <c r="J256" s="251"/>
      <c r="K256" s="251">
        <f t="shared" si="27"/>
        <v>0</v>
      </c>
      <c r="L256" s="251">
        <f t="shared" si="27"/>
        <v>900</v>
      </c>
      <c r="M256" s="251"/>
      <c r="N256" s="251">
        <f t="shared" si="27"/>
        <v>900</v>
      </c>
    </row>
    <row r="257" spans="1:14" ht="38.25" x14ac:dyDescent="0.25">
      <c r="A257" s="229"/>
      <c r="B257" s="27"/>
      <c r="C257" s="252" t="s">
        <v>739</v>
      </c>
      <c r="D257" s="27"/>
      <c r="E257" s="28" t="s">
        <v>444</v>
      </c>
      <c r="F257" s="29">
        <f t="shared" si="27"/>
        <v>1260.5</v>
      </c>
      <c r="G257" s="29"/>
      <c r="H257" s="29">
        <f t="shared" si="27"/>
        <v>1260.5</v>
      </c>
      <c r="I257" s="29">
        <f t="shared" si="27"/>
        <v>0</v>
      </c>
      <c r="J257" s="29"/>
      <c r="K257" s="29">
        <f t="shared" si="27"/>
        <v>0</v>
      </c>
      <c r="L257" s="29">
        <f t="shared" si="27"/>
        <v>900</v>
      </c>
      <c r="M257" s="29"/>
      <c r="N257" s="29">
        <f t="shared" si="27"/>
        <v>900</v>
      </c>
    </row>
    <row r="258" spans="1:14" ht="25.5" x14ac:dyDescent="0.25">
      <c r="A258" s="229"/>
      <c r="B258" s="27"/>
      <c r="C258" s="252"/>
      <c r="D258" s="27" t="s">
        <v>17</v>
      </c>
      <c r="E258" s="28" t="s">
        <v>18</v>
      </c>
      <c r="F258" s="29">
        <v>1260.5</v>
      </c>
      <c r="G258" s="29"/>
      <c r="H258" s="29">
        <v>1260.5</v>
      </c>
      <c r="I258" s="29">
        <v>0</v>
      </c>
      <c r="J258" s="29"/>
      <c r="K258" s="29">
        <v>0</v>
      </c>
      <c r="L258" s="29">
        <v>900</v>
      </c>
      <c r="M258" s="29"/>
      <c r="N258" s="29">
        <v>900</v>
      </c>
    </row>
    <row r="259" spans="1:14" ht="25.5" x14ac:dyDescent="0.25">
      <c r="A259" s="229"/>
      <c r="B259" s="27"/>
      <c r="C259" s="27" t="s">
        <v>1093</v>
      </c>
      <c r="D259" s="27"/>
      <c r="E259" s="28" t="s">
        <v>1104</v>
      </c>
      <c r="F259" s="29">
        <v>2467.3000000000002</v>
      </c>
      <c r="G259" s="29"/>
      <c r="H259" s="29">
        <v>2467.3000000000002</v>
      </c>
      <c r="I259" s="29"/>
      <c r="J259" s="29"/>
      <c r="K259" s="29">
        <v>0</v>
      </c>
      <c r="L259" s="29"/>
      <c r="M259" s="29"/>
      <c r="N259" s="29">
        <v>0</v>
      </c>
    </row>
    <row r="260" spans="1:14" ht="25.5" x14ac:dyDescent="0.25">
      <c r="A260" s="229"/>
      <c r="B260" s="27"/>
      <c r="C260" s="27"/>
      <c r="D260" s="27" t="s">
        <v>187</v>
      </c>
      <c r="E260" s="28" t="s">
        <v>188</v>
      </c>
      <c r="F260" s="29">
        <v>2467.3000000000002</v>
      </c>
      <c r="G260" s="29"/>
      <c r="H260" s="29">
        <v>2467.3000000000002</v>
      </c>
      <c r="I260" s="29"/>
      <c r="J260" s="29"/>
      <c r="K260" s="29">
        <v>0</v>
      </c>
      <c r="L260" s="29"/>
      <c r="M260" s="29"/>
      <c r="N260" s="29">
        <v>0</v>
      </c>
    </row>
    <row r="261" spans="1:14" ht="25.5" x14ac:dyDescent="0.25">
      <c r="A261" s="264"/>
      <c r="B261" s="239"/>
      <c r="C261" s="240" t="s">
        <v>260</v>
      </c>
      <c r="D261" s="239"/>
      <c r="E261" s="241" t="s">
        <v>1167</v>
      </c>
      <c r="F261" s="242">
        <f>F262</f>
        <v>100</v>
      </c>
      <c r="G261" s="242"/>
      <c r="H261" s="242">
        <f>H262</f>
        <v>100</v>
      </c>
      <c r="I261" s="242">
        <f t="shared" ref="I261:N261" si="28">I262</f>
        <v>0</v>
      </c>
      <c r="J261" s="242"/>
      <c r="K261" s="242">
        <f t="shared" si="28"/>
        <v>0</v>
      </c>
      <c r="L261" s="242">
        <f t="shared" si="28"/>
        <v>0</v>
      </c>
      <c r="M261" s="242"/>
      <c r="N261" s="242">
        <f t="shared" si="28"/>
        <v>0</v>
      </c>
    </row>
    <row r="262" spans="1:14" ht="38.25" x14ac:dyDescent="0.25">
      <c r="A262" s="258"/>
      <c r="B262" s="259"/>
      <c r="C262" s="249" t="s">
        <v>996</v>
      </c>
      <c r="D262" s="259"/>
      <c r="E262" s="250" t="s">
        <v>998</v>
      </c>
      <c r="F262" s="251">
        <f t="shared" ref="F262:N263" si="29">F263</f>
        <v>100</v>
      </c>
      <c r="G262" s="251"/>
      <c r="H262" s="251">
        <f t="shared" si="29"/>
        <v>100</v>
      </c>
      <c r="I262" s="251">
        <f t="shared" si="29"/>
        <v>0</v>
      </c>
      <c r="J262" s="251"/>
      <c r="K262" s="251">
        <f t="shared" si="29"/>
        <v>0</v>
      </c>
      <c r="L262" s="251">
        <f t="shared" si="29"/>
        <v>0</v>
      </c>
      <c r="M262" s="251"/>
      <c r="N262" s="251">
        <f t="shared" si="29"/>
        <v>0</v>
      </c>
    </row>
    <row r="263" spans="1:14" ht="26.25" x14ac:dyDescent="0.25">
      <c r="A263" s="229"/>
      <c r="B263" s="27"/>
      <c r="C263" s="161" t="s">
        <v>997</v>
      </c>
      <c r="D263" s="161"/>
      <c r="E263" s="202" t="s">
        <v>999</v>
      </c>
      <c r="F263" s="29">
        <f t="shared" si="29"/>
        <v>100</v>
      </c>
      <c r="G263" s="29"/>
      <c r="H263" s="29">
        <f t="shared" si="29"/>
        <v>100</v>
      </c>
      <c r="I263" s="29">
        <f t="shared" si="29"/>
        <v>0</v>
      </c>
      <c r="J263" s="29"/>
      <c r="K263" s="29">
        <f t="shared" si="29"/>
        <v>0</v>
      </c>
      <c r="L263" s="29">
        <f t="shared" si="29"/>
        <v>0</v>
      </c>
      <c r="M263" s="29"/>
      <c r="N263" s="29">
        <f t="shared" si="29"/>
        <v>0</v>
      </c>
    </row>
    <row r="264" spans="1:14" x14ac:dyDescent="0.25">
      <c r="A264" s="233"/>
      <c r="B264" s="27"/>
      <c r="C264" s="161"/>
      <c r="D264" s="161" t="s">
        <v>17</v>
      </c>
      <c r="E264" s="211" t="s">
        <v>33</v>
      </c>
      <c r="F264" s="8">
        <v>100</v>
      </c>
      <c r="G264" s="8"/>
      <c r="H264" s="8">
        <v>100</v>
      </c>
      <c r="I264" s="8">
        <v>0</v>
      </c>
      <c r="J264" s="8"/>
      <c r="K264" s="8">
        <v>0</v>
      </c>
      <c r="L264" s="8">
        <v>0</v>
      </c>
      <c r="M264" s="8"/>
      <c r="N264" s="8">
        <v>0</v>
      </c>
    </row>
    <row r="265" spans="1:14" ht="38.25" x14ac:dyDescent="0.25">
      <c r="A265" s="238"/>
      <c r="B265" s="239"/>
      <c r="C265" s="240" t="s">
        <v>366</v>
      </c>
      <c r="D265" s="265"/>
      <c r="E265" s="241" t="s">
        <v>1189</v>
      </c>
      <c r="F265" s="242">
        <f>F280+F266</f>
        <v>4428.72</v>
      </c>
      <c r="G265" s="242">
        <f>G280+G266</f>
        <v>0</v>
      </c>
      <c r="H265" s="242">
        <f>H280+H266</f>
        <v>4428.72</v>
      </c>
      <c r="I265" s="242">
        <f>I280+I266</f>
        <v>3811.1</v>
      </c>
      <c r="J265" s="242"/>
      <c r="K265" s="242">
        <f>K280+K266</f>
        <v>3811.1</v>
      </c>
      <c r="L265" s="242">
        <f>L280+L266</f>
        <v>2300</v>
      </c>
      <c r="M265" s="242"/>
      <c r="N265" s="242">
        <f>N280+N266</f>
        <v>2300</v>
      </c>
    </row>
    <row r="266" spans="1:14" x14ac:dyDescent="0.25">
      <c r="A266" s="248"/>
      <c r="B266" s="34"/>
      <c r="C266" s="249" t="s">
        <v>367</v>
      </c>
      <c r="D266" s="259"/>
      <c r="E266" s="250" t="s">
        <v>368</v>
      </c>
      <c r="F266" s="251">
        <f>F267+F274+F269+F278</f>
        <v>4178.72</v>
      </c>
      <c r="G266" s="251">
        <f>G267+G274+G269+G278</f>
        <v>0</v>
      </c>
      <c r="H266" s="251">
        <f>H267+H274+H269+H278</f>
        <v>4178.72</v>
      </c>
      <c r="I266" s="251">
        <f>I267+I274</f>
        <v>3811.1</v>
      </c>
      <c r="J266" s="251"/>
      <c r="K266" s="251">
        <f>K267+K274</f>
        <v>3811.1</v>
      </c>
      <c r="L266" s="251">
        <f>L267+L274</f>
        <v>2000</v>
      </c>
      <c r="M266" s="251"/>
      <c r="N266" s="251">
        <f>N267+N274</f>
        <v>2000</v>
      </c>
    </row>
    <row r="267" spans="1:14" x14ac:dyDescent="0.25">
      <c r="A267" s="233"/>
      <c r="B267" s="304"/>
      <c r="C267" s="252" t="s">
        <v>474</v>
      </c>
      <c r="D267" s="27"/>
      <c r="E267" s="28" t="s">
        <v>748</v>
      </c>
      <c r="F267" s="29">
        <f>F268</f>
        <v>1083.9000000000001</v>
      </c>
      <c r="G267" s="29">
        <f>G268</f>
        <v>0</v>
      </c>
      <c r="H267" s="29">
        <f>H268</f>
        <v>1083.9000000000001</v>
      </c>
      <c r="I267" s="29">
        <f>I268</f>
        <v>500</v>
      </c>
      <c r="J267" s="29"/>
      <c r="K267" s="29">
        <f>K268</f>
        <v>500</v>
      </c>
      <c r="L267" s="29">
        <f>L268</f>
        <v>1000</v>
      </c>
      <c r="M267" s="29"/>
      <c r="N267" s="29">
        <f>N268</f>
        <v>1000</v>
      </c>
    </row>
    <row r="268" spans="1:14" ht="25.5" x14ac:dyDescent="0.25">
      <c r="A268" s="229"/>
      <c r="B268" s="304"/>
      <c r="C268" s="252"/>
      <c r="D268" s="27" t="s">
        <v>17</v>
      </c>
      <c r="E268" s="28" t="s">
        <v>18</v>
      </c>
      <c r="F268" s="29">
        <v>1083.9000000000001</v>
      </c>
      <c r="G268" s="29"/>
      <c r="H268" s="29">
        <f>SUM(F268:G268)</f>
        <v>1083.9000000000001</v>
      </c>
      <c r="I268" s="29">
        <v>500</v>
      </c>
      <c r="J268" s="29"/>
      <c r="K268" s="29">
        <v>500</v>
      </c>
      <c r="L268" s="29">
        <v>1000</v>
      </c>
      <c r="M268" s="29"/>
      <c r="N268" s="29">
        <v>1000</v>
      </c>
    </row>
    <row r="269" spans="1:14" x14ac:dyDescent="0.25">
      <c r="A269" s="229"/>
      <c r="B269" s="304"/>
      <c r="C269" s="161" t="s">
        <v>1111</v>
      </c>
      <c r="D269" s="161"/>
      <c r="E269" s="163" t="s">
        <v>1112</v>
      </c>
      <c r="F269" s="164">
        <f>F270</f>
        <v>107.1</v>
      </c>
      <c r="G269" s="164"/>
      <c r="H269" s="164">
        <f>H270</f>
        <v>107.1</v>
      </c>
      <c r="I269" s="29"/>
      <c r="J269" s="29"/>
      <c r="K269" s="29">
        <v>0</v>
      </c>
      <c r="L269" s="29"/>
      <c r="M269" s="29"/>
      <c r="N269" s="29">
        <v>0</v>
      </c>
    </row>
    <row r="270" spans="1:14" ht="26.25" x14ac:dyDescent="0.25">
      <c r="A270" s="229"/>
      <c r="B270" s="304"/>
      <c r="C270" s="161"/>
      <c r="D270" s="161" t="s">
        <v>17</v>
      </c>
      <c r="E270" s="163" t="s">
        <v>18</v>
      </c>
      <c r="F270" s="164">
        <f>F271+F272+F273</f>
        <v>107.1</v>
      </c>
      <c r="G270" s="164"/>
      <c r="H270" s="164">
        <f>H271+H272+H273</f>
        <v>107.1</v>
      </c>
      <c r="I270" s="29"/>
      <c r="J270" s="29"/>
      <c r="K270" s="29">
        <v>0</v>
      </c>
      <c r="L270" s="29"/>
      <c r="M270" s="29"/>
      <c r="N270" s="29">
        <v>0</v>
      </c>
    </row>
    <row r="271" spans="1:14" x14ac:dyDescent="0.25">
      <c r="A271" s="229"/>
      <c r="B271" s="304"/>
      <c r="C271" s="161"/>
      <c r="D271" s="161"/>
      <c r="E271" s="209" t="s">
        <v>1113</v>
      </c>
      <c r="F271" s="164">
        <v>61.5</v>
      </c>
      <c r="G271" s="164"/>
      <c r="H271" s="164">
        <v>61.5</v>
      </c>
      <c r="I271" s="29"/>
      <c r="J271" s="29"/>
      <c r="K271" s="29">
        <v>0</v>
      </c>
      <c r="L271" s="29"/>
      <c r="M271" s="29"/>
      <c r="N271" s="29">
        <v>0</v>
      </c>
    </row>
    <row r="272" spans="1:14" x14ac:dyDescent="0.25">
      <c r="A272" s="229"/>
      <c r="B272" s="304"/>
      <c r="C272" s="161"/>
      <c r="D272" s="161"/>
      <c r="E272" s="209" t="s">
        <v>192</v>
      </c>
      <c r="F272" s="164">
        <v>29.5</v>
      </c>
      <c r="G272" s="164"/>
      <c r="H272" s="164">
        <v>29.5</v>
      </c>
      <c r="I272" s="29"/>
      <c r="J272" s="29"/>
      <c r="K272" s="29">
        <v>0</v>
      </c>
      <c r="L272" s="29"/>
      <c r="M272" s="29"/>
      <c r="N272" s="29">
        <v>0</v>
      </c>
    </row>
    <row r="273" spans="1:14" x14ac:dyDescent="0.25">
      <c r="A273" s="229"/>
      <c r="B273" s="304"/>
      <c r="C273" s="161"/>
      <c r="D273" s="161"/>
      <c r="E273" s="163" t="s">
        <v>450</v>
      </c>
      <c r="F273" s="164">
        <v>16.100000000000001</v>
      </c>
      <c r="G273" s="164"/>
      <c r="H273" s="164">
        <v>16.100000000000001</v>
      </c>
      <c r="I273" s="29"/>
      <c r="J273" s="29"/>
      <c r="K273" s="29">
        <v>0</v>
      </c>
      <c r="L273" s="29"/>
      <c r="M273" s="29"/>
      <c r="N273" s="29">
        <v>0</v>
      </c>
    </row>
    <row r="274" spans="1:14" ht="25.5" x14ac:dyDescent="0.25">
      <c r="A274" s="229"/>
      <c r="B274" s="304"/>
      <c r="C274" s="263" t="s">
        <v>465</v>
      </c>
      <c r="D274" s="27"/>
      <c r="E274" s="28" t="s">
        <v>878</v>
      </c>
      <c r="F274" s="29">
        <f>F275</f>
        <v>2915.7200000000003</v>
      </c>
      <c r="G274" s="29">
        <f>G275</f>
        <v>0</v>
      </c>
      <c r="H274" s="29">
        <f>H275</f>
        <v>2915.7200000000003</v>
      </c>
      <c r="I274" s="29">
        <f>I275</f>
        <v>3311.1</v>
      </c>
      <c r="J274" s="29"/>
      <c r="K274" s="29">
        <f>K275</f>
        <v>3311.1</v>
      </c>
      <c r="L274" s="29">
        <f>L275</f>
        <v>1000</v>
      </c>
      <c r="M274" s="29"/>
      <c r="N274" s="29">
        <f>N275</f>
        <v>1000</v>
      </c>
    </row>
    <row r="275" spans="1:14" ht="25.5" x14ac:dyDescent="0.25">
      <c r="A275" s="229"/>
      <c r="B275" s="304"/>
      <c r="C275" s="305"/>
      <c r="D275" s="27" t="s">
        <v>17</v>
      </c>
      <c r="E275" s="28" t="s">
        <v>18</v>
      </c>
      <c r="F275" s="38">
        <f>F276+F277</f>
        <v>2915.7200000000003</v>
      </c>
      <c r="G275" s="38">
        <f>G276+G277</f>
        <v>0</v>
      </c>
      <c r="H275" s="38">
        <f>H276+H277</f>
        <v>2915.7200000000003</v>
      </c>
      <c r="I275" s="38">
        <f>I276+I277</f>
        <v>3311.1</v>
      </c>
      <c r="J275" s="38"/>
      <c r="K275" s="38">
        <f>K276+K277</f>
        <v>3311.1</v>
      </c>
      <c r="L275" s="38">
        <f>L276+L277</f>
        <v>1000</v>
      </c>
      <c r="M275" s="38"/>
      <c r="N275" s="38">
        <f>N276+N277</f>
        <v>1000</v>
      </c>
    </row>
    <row r="276" spans="1:14" x14ac:dyDescent="0.25">
      <c r="A276" s="229"/>
      <c r="B276" s="304"/>
      <c r="C276" s="305"/>
      <c r="D276" s="27"/>
      <c r="E276" s="13" t="s">
        <v>879</v>
      </c>
      <c r="F276" s="29">
        <v>2478.3620000000001</v>
      </c>
      <c r="G276" s="164"/>
      <c r="H276" s="29">
        <f>SUM(F276:G276)</f>
        <v>2478.3620000000001</v>
      </c>
      <c r="I276" s="29">
        <v>2814.4</v>
      </c>
      <c r="J276" s="29"/>
      <c r="K276" s="29">
        <v>2814.4</v>
      </c>
      <c r="L276" s="29">
        <v>0</v>
      </c>
      <c r="M276" s="29"/>
      <c r="N276" s="29">
        <v>0</v>
      </c>
    </row>
    <row r="277" spans="1:14" x14ac:dyDescent="0.25">
      <c r="A277" s="229"/>
      <c r="B277" s="304"/>
      <c r="C277" s="305"/>
      <c r="D277" s="27"/>
      <c r="E277" s="28" t="s">
        <v>147</v>
      </c>
      <c r="F277" s="38">
        <v>437.358</v>
      </c>
      <c r="G277" s="164"/>
      <c r="H277" s="29">
        <f>SUM(F277:G277)</f>
        <v>437.358</v>
      </c>
      <c r="I277" s="38">
        <v>496.7</v>
      </c>
      <c r="J277" s="38"/>
      <c r="K277" s="38">
        <v>496.7</v>
      </c>
      <c r="L277" s="38">
        <v>1000</v>
      </c>
      <c r="M277" s="38"/>
      <c r="N277" s="38">
        <v>1000</v>
      </c>
    </row>
    <row r="278" spans="1:14" ht="51.75" x14ac:dyDescent="0.25">
      <c r="A278" s="229"/>
      <c r="B278" s="304"/>
      <c r="C278" s="161" t="s">
        <v>1130</v>
      </c>
      <c r="D278" s="161"/>
      <c r="E278" s="163" t="s">
        <v>1129</v>
      </c>
      <c r="F278" s="29">
        <v>72</v>
      </c>
      <c r="G278" s="212"/>
      <c r="H278" s="29">
        <v>72</v>
      </c>
      <c r="I278" s="38"/>
      <c r="J278" s="38"/>
      <c r="K278" s="29">
        <v>0</v>
      </c>
      <c r="L278" s="29"/>
      <c r="M278" s="29"/>
      <c r="N278" s="29">
        <v>0</v>
      </c>
    </row>
    <row r="279" spans="1:14" ht="26.25" x14ac:dyDescent="0.25">
      <c r="A279" s="229"/>
      <c r="B279" s="304"/>
      <c r="C279" s="161"/>
      <c r="D279" s="161" t="s">
        <v>17</v>
      </c>
      <c r="E279" s="163" t="s">
        <v>18</v>
      </c>
      <c r="F279" s="29">
        <v>72</v>
      </c>
      <c r="G279" s="212"/>
      <c r="H279" s="29">
        <v>72</v>
      </c>
      <c r="I279" s="38"/>
      <c r="J279" s="38"/>
      <c r="K279" s="29">
        <v>0</v>
      </c>
      <c r="L279" s="29"/>
      <c r="M279" s="29"/>
      <c r="N279" s="29">
        <v>0</v>
      </c>
    </row>
    <row r="280" spans="1:14" ht="38.25" x14ac:dyDescent="0.25">
      <c r="A280" s="258"/>
      <c r="B280" s="34"/>
      <c r="C280" s="249" t="s">
        <v>369</v>
      </c>
      <c r="D280" s="259"/>
      <c r="E280" s="250" t="s">
        <v>1168</v>
      </c>
      <c r="F280" s="251">
        <f t="shared" ref="F280:N281" si="30">F281</f>
        <v>250</v>
      </c>
      <c r="G280" s="251"/>
      <c r="H280" s="251">
        <f t="shared" si="30"/>
        <v>250</v>
      </c>
      <c r="I280" s="251">
        <f t="shared" si="30"/>
        <v>0</v>
      </c>
      <c r="J280" s="251"/>
      <c r="K280" s="251">
        <f t="shared" si="30"/>
        <v>0</v>
      </c>
      <c r="L280" s="251">
        <f t="shared" si="30"/>
        <v>300</v>
      </c>
      <c r="M280" s="251"/>
      <c r="N280" s="251">
        <f t="shared" si="30"/>
        <v>300</v>
      </c>
    </row>
    <row r="281" spans="1:14" ht="38.25" x14ac:dyDescent="0.25">
      <c r="A281" s="233"/>
      <c r="B281" s="7"/>
      <c r="C281" s="252" t="s">
        <v>475</v>
      </c>
      <c r="D281" s="27"/>
      <c r="E281" s="28" t="s">
        <v>370</v>
      </c>
      <c r="F281" s="29">
        <f t="shared" si="30"/>
        <v>250</v>
      </c>
      <c r="G281" s="29"/>
      <c r="H281" s="29">
        <f t="shared" si="30"/>
        <v>250</v>
      </c>
      <c r="I281" s="29">
        <f t="shared" si="30"/>
        <v>0</v>
      </c>
      <c r="J281" s="29"/>
      <c r="K281" s="29">
        <f t="shared" si="30"/>
        <v>0</v>
      </c>
      <c r="L281" s="29">
        <f t="shared" si="30"/>
        <v>300</v>
      </c>
      <c r="M281" s="29"/>
      <c r="N281" s="29">
        <f t="shared" si="30"/>
        <v>300</v>
      </c>
    </row>
    <row r="282" spans="1:14" ht="25.5" x14ac:dyDescent="0.25">
      <c r="A282" s="233"/>
      <c r="B282" s="27"/>
      <c r="C282" s="252"/>
      <c r="D282" s="27" t="s">
        <v>17</v>
      </c>
      <c r="E282" s="28" t="s">
        <v>18</v>
      </c>
      <c r="F282" s="29">
        <v>250</v>
      </c>
      <c r="G282" s="29"/>
      <c r="H282" s="29">
        <v>250</v>
      </c>
      <c r="I282" s="29">
        <v>0</v>
      </c>
      <c r="J282" s="29"/>
      <c r="K282" s="29">
        <v>0</v>
      </c>
      <c r="L282" s="29">
        <v>300</v>
      </c>
      <c r="M282" s="29"/>
      <c r="N282" s="29">
        <v>300</v>
      </c>
    </row>
    <row r="283" spans="1:14" ht="38.25" x14ac:dyDescent="0.25">
      <c r="A283" s="233"/>
      <c r="B283" s="27"/>
      <c r="C283" s="234" t="s">
        <v>386</v>
      </c>
      <c r="D283" s="7"/>
      <c r="E283" s="235" t="s">
        <v>387</v>
      </c>
      <c r="F283" s="236">
        <f>F284</f>
        <v>2683.8</v>
      </c>
      <c r="G283" s="236">
        <f>G284</f>
        <v>108.4</v>
      </c>
      <c r="H283" s="236">
        <f>H284</f>
        <v>2792.2</v>
      </c>
      <c r="I283" s="236">
        <f>I284</f>
        <v>2756.6000000000004</v>
      </c>
      <c r="J283" s="236"/>
      <c r="K283" s="236">
        <f>K284</f>
        <v>2756.6000000000004</v>
      </c>
      <c r="L283" s="236">
        <f>L284</f>
        <v>2756.6000000000004</v>
      </c>
      <c r="M283" s="236"/>
      <c r="N283" s="236">
        <f>N284</f>
        <v>2756.6000000000004</v>
      </c>
    </row>
    <row r="284" spans="1:14" ht="25.5" x14ac:dyDescent="0.25">
      <c r="A284" s="233"/>
      <c r="B284" s="27"/>
      <c r="C284" s="252" t="s">
        <v>388</v>
      </c>
      <c r="D284" s="27"/>
      <c r="E284" s="28" t="s">
        <v>389</v>
      </c>
      <c r="F284" s="29">
        <f>F285+F286+F287</f>
        <v>2683.8</v>
      </c>
      <c r="G284" s="29">
        <f>G285+G286+G287</f>
        <v>108.4</v>
      </c>
      <c r="H284" s="29">
        <f>H285+H286+H287</f>
        <v>2792.2</v>
      </c>
      <c r="I284" s="29">
        <f>I285+I286+I287</f>
        <v>2756.6000000000004</v>
      </c>
      <c r="J284" s="29"/>
      <c r="K284" s="29">
        <f>K285+K286+K287</f>
        <v>2756.6000000000004</v>
      </c>
      <c r="L284" s="29">
        <f>L285+L286+L287</f>
        <v>2756.6000000000004</v>
      </c>
      <c r="M284" s="29"/>
      <c r="N284" s="29">
        <f>N285+N286+N287</f>
        <v>2756.6000000000004</v>
      </c>
    </row>
    <row r="285" spans="1:14" ht="39" x14ac:dyDescent="0.25">
      <c r="A285" s="233"/>
      <c r="B285" s="27"/>
      <c r="C285" s="234"/>
      <c r="D285" s="27" t="s">
        <v>30</v>
      </c>
      <c r="E285" s="26" t="s">
        <v>453</v>
      </c>
      <c r="F285" s="164">
        <v>2444.5</v>
      </c>
      <c r="G285" s="164">
        <v>48.5</v>
      </c>
      <c r="H285" s="164">
        <f>SUM(F285:G285)</f>
        <v>2493</v>
      </c>
      <c r="I285" s="164">
        <v>2517.3000000000002</v>
      </c>
      <c r="J285" s="164"/>
      <c r="K285" s="164">
        <v>2517.3000000000002</v>
      </c>
      <c r="L285" s="164">
        <v>2517.3000000000002</v>
      </c>
      <c r="M285" s="164"/>
      <c r="N285" s="164">
        <v>2517.3000000000002</v>
      </c>
    </row>
    <row r="286" spans="1:14" ht="25.5" x14ac:dyDescent="0.25">
      <c r="A286" s="233"/>
      <c r="B286" s="27"/>
      <c r="C286" s="234"/>
      <c r="D286" s="27" t="s">
        <v>17</v>
      </c>
      <c r="E286" s="28" t="s">
        <v>18</v>
      </c>
      <c r="F286" s="29">
        <v>159</v>
      </c>
      <c r="G286" s="29"/>
      <c r="H286" s="29">
        <v>159</v>
      </c>
      <c r="I286" s="29">
        <v>159</v>
      </c>
      <c r="J286" s="29"/>
      <c r="K286" s="29">
        <v>159</v>
      </c>
      <c r="L286" s="29">
        <v>159</v>
      </c>
      <c r="M286" s="29"/>
      <c r="N286" s="29">
        <v>159</v>
      </c>
    </row>
    <row r="287" spans="1:14" x14ac:dyDescent="0.25">
      <c r="A287" s="233"/>
      <c r="B287" s="27"/>
      <c r="C287" s="234"/>
      <c r="D287" s="27" t="s">
        <v>32</v>
      </c>
      <c r="E287" s="30" t="s">
        <v>33</v>
      </c>
      <c r="F287" s="29">
        <v>80.3</v>
      </c>
      <c r="G287" s="29">
        <v>59.9</v>
      </c>
      <c r="H287" s="29">
        <f>SUM(F287:G287)</f>
        <v>140.19999999999999</v>
      </c>
      <c r="I287" s="29">
        <v>80.3</v>
      </c>
      <c r="J287" s="29"/>
      <c r="K287" s="29">
        <v>80.3</v>
      </c>
      <c r="L287" s="29">
        <v>80.3</v>
      </c>
      <c r="M287" s="29"/>
      <c r="N287" s="29">
        <v>80.3</v>
      </c>
    </row>
    <row r="288" spans="1:14" x14ac:dyDescent="0.25">
      <c r="A288" s="233"/>
      <c r="B288" s="7" t="s">
        <v>880</v>
      </c>
      <c r="C288" s="234"/>
      <c r="D288" s="233"/>
      <c r="E288" s="235" t="s">
        <v>881</v>
      </c>
      <c r="F288" s="236">
        <f t="shared" ref="F288:N288" si="31">F289+F315+F376+F438</f>
        <v>48783.369999999995</v>
      </c>
      <c r="G288" s="236">
        <f t="shared" si="31"/>
        <v>5372.3820000000005</v>
      </c>
      <c r="H288" s="236">
        <f t="shared" si="31"/>
        <v>54155.751000000004</v>
      </c>
      <c r="I288" s="236">
        <f t="shared" si="31"/>
        <v>48730.399999999994</v>
      </c>
      <c r="J288" s="236">
        <f t="shared" si="31"/>
        <v>-8338.9</v>
      </c>
      <c r="K288" s="236">
        <f t="shared" si="31"/>
        <v>40391.5</v>
      </c>
      <c r="L288" s="236">
        <f t="shared" si="31"/>
        <v>50595</v>
      </c>
      <c r="M288" s="236">
        <f t="shared" si="31"/>
        <v>-10359.5</v>
      </c>
      <c r="N288" s="236">
        <f t="shared" si="31"/>
        <v>40235.5</v>
      </c>
    </row>
    <row r="289" spans="1:14" x14ac:dyDescent="0.25">
      <c r="A289" s="233"/>
      <c r="B289" s="7" t="s">
        <v>882</v>
      </c>
      <c r="C289" s="234"/>
      <c r="D289" s="233"/>
      <c r="E289" s="235" t="s">
        <v>883</v>
      </c>
      <c r="F289" s="236">
        <f t="shared" ref="F289:L289" si="32">F290</f>
        <v>3041.2</v>
      </c>
      <c r="G289" s="236">
        <f t="shared" si="32"/>
        <v>0</v>
      </c>
      <c r="H289" s="236">
        <f t="shared" si="32"/>
        <v>3041.2</v>
      </c>
      <c r="I289" s="236">
        <f t="shared" si="32"/>
        <v>182.2</v>
      </c>
      <c r="J289" s="236">
        <f t="shared" si="32"/>
        <v>0</v>
      </c>
      <c r="K289" s="236">
        <f t="shared" si="32"/>
        <v>182.2</v>
      </c>
      <c r="L289" s="236">
        <f t="shared" si="32"/>
        <v>6104.8</v>
      </c>
      <c r="M289" s="236"/>
      <c r="N289" s="236">
        <f>N290</f>
        <v>6104.8</v>
      </c>
    </row>
    <row r="290" spans="1:14" ht="25.5" x14ac:dyDescent="0.25">
      <c r="A290" s="233"/>
      <c r="B290" s="7"/>
      <c r="C290" s="234" t="s">
        <v>9</v>
      </c>
      <c r="D290" s="233"/>
      <c r="E290" s="237" t="s">
        <v>10</v>
      </c>
      <c r="F290" s="236">
        <f t="shared" ref="F290:L290" si="33">F295+F291+F309</f>
        <v>3041.2</v>
      </c>
      <c r="G290" s="236">
        <f t="shared" si="33"/>
        <v>0</v>
      </c>
      <c r="H290" s="236">
        <f t="shared" si="33"/>
        <v>3041.2</v>
      </c>
      <c r="I290" s="236">
        <f t="shared" si="33"/>
        <v>182.2</v>
      </c>
      <c r="J290" s="236">
        <f t="shared" si="33"/>
        <v>0</v>
      </c>
      <c r="K290" s="236">
        <f t="shared" si="33"/>
        <v>182.2</v>
      </c>
      <c r="L290" s="236">
        <f t="shared" si="33"/>
        <v>6104.8</v>
      </c>
      <c r="M290" s="236"/>
      <c r="N290" s="236">
        <f>N295+N291+N309</f>
        <v>6104.8</v>
      </c>
    </row>
    <row r="291" spans="1:14" ht="25.5" x14ac:dyDescent="0.25">
      <c r="A291" s="238"/>
      <c r="B291" s="239"/>
      <c r="C291" s="240" t="s">
        <v>167</v>
      </c>
      <c r="D291" s="239"/>
      <c r="E291" s="241" t="s">
        <v>168</v>
      </c>
      <c r="F291" s="242">
        <f>F292</f>
        <v>0</v>
      </c>
      <c r="G291" s="242"/>
      <c r="H291" s="242">
        <f>H292</f>
        <v>0</v>
      </c>
      <c r="I291" s="242">
        <f>I292</f>
        <v>50</v>
      </c>
      <c r="J291" s="242"/>
      <c r="K291" s="242">
        <f>K292</f>
        <v>50</v>
      </c>
      <c r="L291" s="242">
        <f>L292</f>
        <v>0</v>
      </c>
      <c r="M291" s="242"/>
      <c r="N291" s="242">
        <f>N292</f>
        <v>0</v>
      </c>
    </row>
    <row r="292" spans="1:14" s="308" customFormat="1" x14ac:dyDescent="0.25">
      <c r="A292" s="248"/>
      <c r="B292" s="34"/>
      <c r="C292" s="306" t="s">
        <v>734</v>
      </c>
      <c r="D292" s="307"/>
      <c r="E292" s="276" t="s">
        <v>735</v>
      </c>
      <c r="F292" s="251">
        <v>0</v>
      </c>
      <c r="G292" s="251"/>
      <c r="H292" s="251">
        <v>0</v>
      </c>
      <c r="I292" s="251">
        <f>I293</f>
        <v>50</v>
      </c>
      <c r="J292" s="251"/>
      <c r="K292" s="251">
        <f>K293</f>
        <v>50</v>
      </c>
      <c r="L292" s="251">
        <f>SUM(L293)</f>
        <v>0</v>
      </c>
      <c r="M292" s="251"/>
      <c r="N292" s="251">
        <f>SUM(N293)</f>
        <v>0</v>
      </c>
    </row>
    <row r="293" spans="1:14" ht="39" x14ac:dyDescent="0.25">
      <c r="A293" s="233"/>
      <c r="B293" s="7"/>
      <c r="C293" s="267" t="s">
        <v>737</v>
      </c>
      <c r="D293" s="15"/>
      <c r="E293" s="4" t="s">
        <v>736</v>
      </c>
      <c r="F293" s="29">
        <v>0</v>
      </c>
      <c r="G293" s="29"/>
      <c r="H293" s="29">
        <v>0</v>
      </c>
      <c r="I293" s="29">
        <f>I294</f>
        <v>50</v>
      </c>
      <c r="J293" s="29"/>
      <c r="K293" s="29">
        <f>K294</f>
        <v>50</v>
      </c>
      <c r="L293" s="29">
        <f>SUM(L294)</f>
        <v>0</v>
      </c>
      <c r="M293" s="29"/>
      <c r="N293" s="29">
        <f>SUM(N294)</f>
        <v>0</v>
      </c>
    </row>
    <row r="294" spans="1:14" ht="26.25" x14ac:dyDescent="0.25">
      <c r="A294" s="233"/>
      <c r="B294" s="7"/>
      <c r="C294" s="263"/>
      <c r="D294" s="32" t="s">
        <v>17</v>
      </c>
      <c r="E294" s="26" t="s">
        <v>18</v>
      </c>
      <c r="F294" s="29">
        <v>0</v>
      </c>
      <c r="G294" s="29"/>
      <c r="H294" s="29">
        <v>0</v>
      </c>
      <c r="I294" s="29">
        <v>50</v>
      </c>
      <c r="J294" s="29"/>
      <c r="K294" s="29">
        <v>50</v>
      </c>
      <c r="L294" s="29">
        <v>0</v>
      </c>
      <c r="M294" s="29"/>
      <c r="N294" s="29">
        <v>0</v>
      </c>
    </row>
    <row r="295" spans="1:14" ht="25.5" x14ac:dyDescent="0.25">
      <c r="A295" s="238"/>
      <c r="B295" s="239"/>
      <c r="C295" s="240" t="s">
        <v>190</v>
      </c>
      <c r="D295" s="265"/>
      <c r="E295" s="309" t="s">
        <v>1165</v>
      </c>
      <c r="F295" s="242">
        <f t="shared" ref="F295:L295" si="34">F296</f>
        <v>3041.2</v>
      </c>
      <c r="G295" s="242">
        <f t="shared" si="34"/>
        <v>0</v>
      </c>
      <c r="H295" s="242">
        <f t="shared" si="34"/>
        <v>3041.2</v>
      </c>
      <c r="I295" s="242">
        <f t="shared" si="34"/>
        <v>132.19999999999999</v>
      </c>
      <c r="J295" s="242">
        <f t="shared" si="34"/>
        <v>0</v>
      </c>
      <c r="K295" s="242">
        <f t="shared" si="34"/>
        <v>132.19999999999999</v>
      </c>
      <c r="L295" s="242">
        <f t="shared" si="34"/>
        <v>4266</v>
      </c>
      <c r="M295" s="242"/>
      <c r="N295" s="242">
        <f>N296</f>
        <v>4266</v>
      </c>
    </row>
    <row r="296" spans="1:14" ht="25.5" x14ac:dyDescent="0.25">
      <c r="A296" s="248"/>
      <c r="B296" s="34"/>
      <c r="C296" s="249" t="s">
        <v>738</v>
      </c>
      <c r="D296" s="34"/>
      <c r="E296" s="257" t="s">
        <v>1085</v>
      </c>
      <c r="F296" s="251">
        <f>F297+F299+F301+F303+F305</f>
        <v>3041.2</v>
      </c>
      <c r="G296" s="251">
        <f>G297+G299+G301+G303+G305</f>
        <v>0</v>
      </c>
      <c r="H296" s="251">
        <f>H297+H299+H301+H303+H305</f>
        <v>3041.2</v>
      </c>
      <c r="I296" s="251">
        <f>I297+I299+I305</f>
        <v>132.19999999999999</v>
      </c>
      <c r="J296" s="251">
        <f>J297+J299+J301+J303+J305</f>
        <v>0</v>
      </c>
      <c r="K296" s="251">
        <f>K297+K299+K301+K303+K305</f>
        <v>132.19999999999999</v>
      </c>
      <c r="L296" s="251">
        <f>L297+L299</f>
        <v>4266</v>
      </c>
      <c r="M296" s="251"/>
      <c r="N296" s="251">
        <f>N297+N299</f>
        <v>4266</v>
      </c>
    </row>
    <row r="297" spans="1:14" ht="38.25" x14ac:dyDescent="0.25">
      <c r="A297" s="233"/>
      <c r="B297" s="7"/>
      <c r="C297" s="252" t="s">
        <v>740</v>
      </c>
      <c r="D297" s="27"/>
      <c r="E297" s="277" t="s">
        <v>194</v>
      </c>
      <c r="F297" s="29">
        <f>F298</f>
        <v>106.6</v>
      </c>
      <c r="G297" s="29"/>
      <c r="H297" s="29">
        <f>H298</f>
        <v>106.6</v>
      </c>
      <c r="I297" s="29">
        <f>I298</f>
        <v>120</v>
      </c>
      <c r="J297" s="29"/>
      <c r="K297" s="29">
        <f>K298</f>
        <v>120</v>
      </c>
      <c r="L297" s="29">
        <f>L298</f>
        <v>150</v>
      </c>
      <c r="M297" s="29"/>
      <c r="N297" s="29">
        <f>N298</f>
        <v>150</v>
      </c>
    </row>
    <row r="298" spans="1:14" ht="25.5" x14ac:dyDescent="0.25">
      <c r="A298" s="233"/>
      <c r="B298" s="7"/>
      <c r="C298" s="252"/>
      <c r="D298" s="27" t="s">
        <v>17</v>
      </c>
      <c r="E298" s="28" t="s">
        <v>18</v>
      </c>
      <c r="F298" s="29">
        <v>106.6</v>
      </c>
      <c r="G298" s="29"/>
      <c r="H298" s="29">
        <v>106.6</v>
      </c>
      <c r="I298" s="29">
        <v>120</v>
      </c>
      <c r="J298" s="29"/>
      <c r="K298" s="29">
        <v>120</v>
      </c>
      <c r="L298" s="29">
        <v>150</v>
      </c>
      <c r="M298" s="29"/>
      <c r="N298" s="29">
        <v>150</v>
      </c>
    </row>
    <row r="299" spans="1:14" ht="25.5" x14ac:dyDescent="0.25">
      <c r="A299" s="233"/>
      <c r="B299" s="7"/>
      <c r="C299" s="252" t="s">
        <v>741</v>
      </c>
      <c r="D299" s="27"/>
      <c r="E299" s="277" t="s">
        <v>506</v>
      </c>
      <c r="F299" s="29">
        <f>SUM(F300:F300)</f>
        <v>1804.4</v>
      </c>
      <c r="G299" s="29"/>
      <c r="H299" s="29">
        <f>SUM(H300:H300)</f>
        <v>1804.4</v>
      </c>
      <c r="I299" s="29">
        <f>I300</f>
        <v>0</v>
      </c>
      <c r="J299" s="29"/>
      <c r="K299" s="29">
        <f>K300</f>
        <v>0</v>
      </c>
      <c r="L299" s="29">
        <f>L300</f>
        <v>4116</v>
      </c>
      <c r="M299" s="29"/>
      <c r="N299" s="29">
        <f>N300</f>
        <v>4116</v>
      </c>
    </row>
    <row r="300" spans="1:14" ht="25.5" x14ac:dyDescent="0.25">
      <c r="A300" s="233"/>
      <c r="B300" s="7"/>
      <c r="C300" s="252"/>
      <c r="D300" s="27" t="s">
        <v>17</v>
      </c>
      <c r="E300" s="28" t="s">
        <v>18</v>
      </c>
      <c r="F300" s="29">
        <v>1804.4</v>
      </c>
      <c r="G300" s="29"/>
      <c r="H300" s="29">
        <v>1804.4</v>
      </c>
      <c r="I300" s="29">
        <v>0</v>
      </c>
      <c r="J300" s="29"/>
      <c r="K300" s="29">
        <v>0</v>
      </c>
      <c r="L300" s="29">
        <v>4116</v>
      </c>
      <c r="M300" s="29"/>
      <c r="N300" s="29">
        <v>4116</v>
      </c>
    </row>
    <row r="301" spans="1:14" ht="26.25" x14ac:dyDescent="0.25">
      <c r="A301" s="233"/>
      <c r="B301" s="7"/>
      <c r="C301" s="32" t="s">
        <v>742</v>
      </c>
      <c r="D301" s="32"/>
      <c r="E301" s="26" t="s">
        <v>1105</v>
      </c>
      <c r="F301" s="29">
        <f>F302</f>
        <v>226.5</v>
      </c>
      <c r="G301" s="29"/>
      <c r="H301" s="29">
        <f>H302</f>
        <v>226.5</v>
      </c>
      <c r="I301" s="29">
        <v>0</v>
      </c>
      <c r="J301" s="29"/>
      <c r="K301" s="29">
        <v>0</v>
      </c>
      <c r="L301" s="29">
        <v>0</v>
      </c>
      <c r="M301" s="29"/>
      <c r="N301" s="29">
        <v>0</v>
      </c>
    </row>
    <row r="302" spans="1:14" ht="26.25" x14ac:dyDescent="0.25">
      <c r="A302" s="233"/>
      <c r="B302" s="7"/>
      <c r="C302" s="32"/>
      <c r="D302" s="32" t="s">
        <v>17</v>
      </c>
      <c r="E302" s="26" t="s">
        <v>18</v>
      </c>
      <c r="F302" s="29">
        <v>226.5</v>
      </c>
      <c r="G302" s="29"/>
      <c r="H302" s="29">
        <v>226.5</v>
      </c>
      <c r="I302" s="29">
        <v>0</v>
      </c>
      <c r="J302" s="29"/>
      <c r="K302" s="29">
        <v>0</v>
      </c>
      <c r="L302" s="29">
        <v>0</v>
      </c>
      <c r="M302" s="29"/>
      <c r="N302" s="29">
        <v>0</v>
      </c>
    </row>
    <row r="303" spans="1:14" ht="26.25" x14ac:dyDescent="0.25">
      <c r="A303" s="233"/>
      <c r="B303" s="7"/>
      <c r="C303" s="32" t="s">
        <v>813</v>
      </c>
      <c r="D303" s="32"/>
      <c r="E303" s="26" t="s">
        <v>1091</v>
      </c>
      <c r="F303" s="29">
        <f>F304</f>
        <v>715.5</v>
      </c>
      <c r="G303" s="29"/>
      <c r="H303" s="29">
        <f>H304</f>
        <v>715.5</v>
      </c>
      <c r="I303" s="29">
        <v>0</v>
      </c>
      <c r="J303" s="29"/>
      <c r="K303" s="29">
        <v>0</v>
      </c>
      <c r="L303" s="29">
        <v>0</v>
      </c>
      <c r="M303" s="29"/>
      <c r="N303" s="29">
        <v>0</v>
      </c>
    </row>
    <row r="304" spans="1:14" ht="26.25" x14ac:dyDescent="0.25">
      <c r="A304" s="233"/>
      <c r="B304" s="7"/>
      <c r="C304" s="32"/>
      <c r="D304" s="32" t="s">
        <v>17</v>
      </c>
      <c r="E304" s="26" t="s">
        <v>18</v>
      </c>
      <c r="F304" s="29">
        <v>715.5</v>
      </c>
      <c r="G304" s="29"/>
      <c r="H304" s="29">
        <v>715.5</v>
      </c>
      <c r="I304" s="29">
        <v>0</v>
      </c>
      <c r="J304" s="29"/>
      <c r="K304" s="29">
        <v>0</v>
      </c>
      <c r="L304" s="29">
        <v>0</v>
      </c>
      <c r="M304" s="29"/>
      <c r="N304" s="29">
        <v>0</v>
      </c>
    </row>
    <row r="305" spans="1:14" ht="25.5" x14ac:dyDescent="0.25">
      <c r="A305" s="233"/>
      <c r="B305" s="7"/>
      <c r="C305" s="27" t="s">
        <v>1090</v>
      </c>
      <c r="D305" s="27"/>
      <c r="E305" s="28" t="s">
        <v>1091</v>
      </c>
      <c r="F305" s="29">
        <f>F306</f>
        <v>188.20000000000002</v>
      </c>
      <c r="G305" s="29"/>
      <c r="H305" s="29">
        <f>H306</f>
        <v>188.2</v>
      </c>
      <c r="I305" s="29">
        <v>12.2</v>
      </c>
      <c r="J305" s="29"/>
      <c r="K305" s="29">
        <v>12.2</v>
      </c>
      <c r="L305" s="29"/>
      <c r="M305" s="29"/>
      <c r="N305" s="29">
        <v>0</v>
      </c>
    </row>
    <row r="306" spans="1:14" ht="25.5" x14ac:dyDescent="0.25">
      <c r="A306" s="233"/>
      <c r="B306" s="7"/>
      <c r="C306" s="27"/>
      <c r="D306" s="27" t="s">
        <v>17</v>
      </c>
      <c r="E306" s="28" t="s">
        <v>18</v>
      </c>
      <c r="F306" s="29">
        <f>F307+F308</f>
        <v>188.20000000000002</v>
      </c>
      <c r="G306" s="29"/>
      <c r="H306" s="29">
        <v>188.2</v>
      </c>
      <c r="I306" s="29">
        <v>12.2</v>
      </c>
      <c r="J306" s="29"/>
      <c r="K306" s="29">
        <v>12.2</v>
      </c>
      <c r="L306" s="29"/>
      <c r="M306" s="29"/>
      <c r="N306" s="29">
        <v>0</v>
      </c>
    </row>
    <row r="307" spans="1:14" x14ac:dyDescent="0.25">
      <c r="A307" s="233"/>
      <c r="B307" s="7"/>
      <c r="C307" s="27"/>
      <c r="D307" s="27"/>
      <c r="E307" s="30" t="s">
        <v>192</v>
      </c>
      <c r="F307" s="29">
        <v>186.3</v>
      </c>
      <c r="G307" s="29"/>
      <c r="H307" s="29">
        <v>186.3</v>
      </c>
      <c r="I307" s="29"/>
      <c r="J307" s="29"/>
      <c r="K307" s="29">
        <v>0</v>
      </c>
      <c r="L307" s="29"/>
      <c r="M307" s="29"/>
      <c r="N307" s="29">
        <v>0</v>
      </c>
    </row>
    <row r="308" spans="1:14" x14ac:dyDescent="0.25">
      <c r="A308" s="233"/>
      <c r="B308" s="7"/>
      <c r="C308" s="27"/>
      <c r="D308" s="27"/>
      <c r="E308" s="30" t="s">
        <v>193</v>
      </c>
      <c r="F308" s="29">
        <v>1.9</v>
      </c>
      <c r="G308" s="29"/>
      <c r="H308" s="29">
        <v>1.9</v>
      </c>
      <c r="I308" s="29">
        <v>12.2</v>
      </c>
      <c r="J308" s="29"/>
      <c r="K308" s="29">
        <v>12.2</v>
      </c>
      <c r="L308" s="29"/>
      <c r="M308" s="29"/>
      <c r="N308" s="29">
        <v>0</v>
      </c>
    </row>
    <row r="309" spans="1:14" ht="38.25" x14ac:dyDescent="0.25">
      <c r="A309" s="238"/>
      <c r="B309" s="239"/>
      <c r="C309" s="240" t="s">
        <v>360</v>
      </c>
      <c r="D309" s="265"/>
      <c r="E309" s="241" t="s">
        <v>361</v>
      </c>
      <c r="F309" s="242">
        <f>F310</f>
        <v>0</v>
      </c>
      <c r="G309" s="242"/>
      <c r="H309" s="242">
        <f>H310</f>
        <v>0</v>
      </c>
      <c r="I309" s="242">
        <f>I310</f>
        <v>0</v>
      </c>
      <c r="J309" s="242"/>
      <c r="K309" s="242">
        <f>K310</f>
        <v>0</v>
      </c>
      <c r="L309" s="242">
        <f>L310</f>
        <v>1838.8</v>
      </c>
      <c r="M309" s="242"/>
      <c r="N309" s="242">
        <f>N310</f>
        <v>1838.8</v>
      </c>
    </row>
    <row r="310" spans="1:14" ht="38.25" x14ac:dyDescent="0.25">
      <c r="A310" s="270"/>
      <c r="B310" s="271"/>
      <c r="C310" s="272" t="s">
        <v>362</v>
      </c>
      <c r="D310" s="273"/>
      <c r="E310" s="310" t="s">
        <v>363</v>
      </c>
      <c r="F310" s="275">
        <v>0</v>
      </c>
      <c r="G310" s="275"/>
      <c r="H310" s="275">
        <v>0</v>
      </c>
      <c r="I310" s="275">
        <f t="shared" ref="I310:N313" si="35">I311</f>
        <v>0</v>
      </c>
      <c r="J310" s="275"/>
      <c r="K310" s="275">
        <f t="shared" si="35"/>
        <v>0</v>
      </c>
      <c r="L310" s="275">
        <f t="shared" si="35"/>
        <v>1838.8</v>
      </c>
      <c r="M310" s="275"/>
      <c r="N310" s="275">
        <f t="shared" si="35"/>
        <v>1838.8</v>
      </c>
    </row>
    <row r="311" spans="1:14" ht="39" x14ac:dyDescent="0.25">
      <c r="A311" s="258"/>
      <c r="B311" s="34"/>
      <c r="C311" s="249" t="s">
        <v>436</v>
      </c>
      <c r="D311" s="259"/>
      <c r="E311" s="276" t="s">
        <v>365</v>
      </c>
      <c r="F311" s="251">
        <v>0</v>
      </c>
      <c r="G311" s="251"/>
      <c r="H311" s="251">
        <v>0</v>
      </c>
      <c r="I311" s="311">
        <f t="shared" si="35"/>
        <v>0</v>
      </c>
      <c r="J311" s="311"/>
      <c r="K311" s="311">
        <f t="shared" si="35"/>
        <v>0</v>
      </c>
      <c r="L311" s="311">
        <f t="shared" si="35"/>
        <v>1838.8</v>
      </c>
      <c r="M311" s="311"/>
      <c r="N311" s="311">
        <f t="shared" si="35"/>
        <v>1838.8</v>
      </c>
    </row>
    <row r="312" spans="1:14" ht="39" x14ac:dyDescent="0.25">
      <c r="A312" s="233"/>
      <c r="B312" s="7"/>
      <c r="C312" s="252" t="s">
        <v>364</v>
      </c>
      <c r="D312" s="27"/>
      <c r="E312" s="26" t="s">
        <v>435</v>
      </c>
      <c r="F312" s="29">
        <v>0</v>
      </c>
      <c r="G312" s="29"/>
      <c r="H312" s="29">
        <v>0</v>
      </c>
      <c r="I312" s="29">
        <f t="shared" si="35"/>
        <v>0</v>
      </c>
      <c r="J312" s="29"/>
      <c r="K312" s="29">
        <f t="shared" si="35"/>
        <v>0</v>
      </c>
      <c r="L312" s="29">
        <f t="shared" si="35"/>
        <v>1838.8</v>
      </c>
      <c r="M312" s="29"/>
      <c r="N312" s="29">
        <f t="shared" si="35"/>
        <v>1838.8</v>
      </c>
    </row>
    <row r="313" spans="1:14" ht="26.25" x14ac:dyDescent="0.25">
      <c r="A313" s="233"/>
      <c r="B313" s="7"/>
      <c r="C313" s="252"/>
      <c r="D313" s="32" t="s">
        <v>187</v>
      </c>
      <c r="E313" s="26" t="s">
        <v>188</v>
      </c>
      <c r="F313" s="29">
        <v>0</v>
      </c>
      <c r="G313" s="29"/>
      <c r="H313" s="29">
        <v>0</v>
      </c>
      <c r="I313" s="29">
        <f t="shared" si="35"/>
        <v>0</v>
      </c>
      <c r="J313" s="29"/>
      <c r="K313" s="29">
        <f t="shared" si="35"/>
        <v>0</v>
      </c>
      <c r="L313" s="29">
        <f t="shared" si="35"/>
        <v>1838.8</v>
      </c>
      <c r="M313" s="29"/>
      <c r="N313" s="29">
        <f t="shared" si="35"/>
        <v>1838.8</v>
      </c>
    </row>
    <row r="314" spans="1:14" x14ac:dyDescent="0.25">
      <c r="A314" s="233"/>
      <c r="B314" s="7"/>
      <c r="C314" s="252"/>
      <c r="D314" s="27"/>
      <c r="E314" s="30" t="s">
        <v>193</v>
      </c>
      <c r="F314" s="29">
        <v>0</v>
      </c>
      <c r="G314" s="29"/>
      <c r="H314" s="29">
        <v>0</v>
      </c>
      <c r="I314" s="29">
        <v>0</v>
      </c>
      <c r="J314" s="29"/>
      <c r="K314" s="29">
        <v>0</v>
      </c>
      <c r="L314" s="29">
        <v>1838.8</v>
      </c>
      <c r="M314" s="29"/>
      <c r="N314" s="29">
        <v>1838.8</v>
      </c>
    </row>
    <row r="315" spans="1:14" x14ac:dyDescent="0.25">
      <c r="A315" s="233"/>
      <c r="B315" s="7" t="s">
        <v>884</v>
      </c>
      <c r="C315" s="234"/>
      <c r="D315" s="233"/>
      <c r="E315" s="235" t="s">
        <v>885</v>
      </c>
      <c r="F315" s="236">
        <f t="shared" ref="F315:N315" si="36">F316+F372</f>
        <v>7374.476999999999</v>
      </c>
      <c r="G315" s="236">
        <f t="shared" si="36"/>
        <v>1659.9</v>
      </c>
      <c r="H315" s="236">
        <f t="shared" si="36"/>
        <v>9034.3769999999986</v>
      </c>
      <c r="I315" s="236">
        <f t="shared" si="36"/>
        <v>22700.299999999996</v>
      </c>
      <c r="J315" s="236">
        <f t="shared" si="36"/>
        <v>-8338.9</v>
      </c>
      <c r="K315" s="236">
        <f t="shared" si="36"/>
        <v>14361.400000000001</v>
      </c>
      <c r="L315" s="236">
        <f t="shared" si="36"/>
        <v>17848.5</v>
      </c>
      <c r="M315" s="236">
        <f t="shared" si="36"/>
        <v>-10359.5</v>
      </c>
      <c r="N315" s="236">
        <f t="shared" si="36"/>
        <v>7489.0000000000018</v>
      </c>
    </row>
    <row r="316" spans="1:14" ht="25.5" x14ac:dyDescent="0.25">
      <c r="A316" s="233"/>
      <c r="B316" s="27"/>
      <c r="C316" s="234" t="s">
        <v>9</v>
      </c>
      <c r="D316" s="233"/>
      <c r="E316" s="237" t="s">
        <v>10</v>
      </c>
      <c r="F316" s="236">
        <f t="shared" ref="F316:N316" si="37">F317</f>
        <v>6474.476999999999</v>
      </c>
      <c r="G316" s="236">
        <f t="shared" si="37"/>
        <v>1659.9</v>
      </c>
      <c r="H316" s="236">
        <f t="shared" si="37"/>
        <v>8134.3769999999986</v>
      </c>
      <c r="I316" s="236">
        <f t="shared" si="37"/>
        <v>21720.799999999996</v>
      </c>
      <c r="J316" s="236">
        <f t="shared" si="37"/>
        <v>-8338.9</v>
      </c>
      <c r="K316" s="236">
        <f t="shared" si="37"/>
        <v>13381.900000000001</v>
      </c>
      <c r="L316" s="236">
        <f t="shared" si="37"/>
        <v>17848.5</v>
      </c>
      <c r="M316" s="236">
        <f t="shared" si="37"/>
        <v>-10359.5</v>
      </c>
      <c r="N316" s="236">
        <f t="shared" si="37"/>
        <v>7489.0000000000018</v>
      </c>
    </row>
    <row r="317" spans="1:14" ht="25.5" x14ac:dyDescent="0.25">
      <c r="A317" s="238"/>
      <c r="B317" s="239"/>
      <c r="C317" s="240" t="s">
        <v>261</v>
      </c>
      <c r="D317" s="239"/>
      <c r="E317" s="309" t="s">
        <v>262</v>
      </c>
      <c r="F317" s="242">
        <f>F318+F328+F332</f>
        <v>6474.476999999999</v>
      </c>
      <c r="G317" s="242">
        <f>G318+G328+G332</f>
        <v>1659.9</v>
      </c>
      <c r="H317" s="242">
        <f>H318+H328+H332</f>
        <v>8134.3769999999986</v>
      </c>
      <c r="I317" s="242">
        <f t="shared" ref="I317:N317" si="38">I332+I318+I329</f>
        <v>21720.799999999996</v>
      </c>
      <c r="J317" s="242">
        <f t="shared" si="38"/>
        <v>-8338.9</v>
      </c>
      <c r="K317" s="242">
        <f t="shared" si="38"/>
        <v>13381.900000000001</v>
      </c>
      <c r="L317" s="242">
        <f t="shared" si="38"/>
        <v>17848.5</v>
      </c>
      <c r="M317" s="242">
        <f t="shared" si="38"/>
        <v>-10359.5</v>
      </c>
      <c r="N317" s="242">
        <f t="shared" si="38"/>
        <v>7489.0000000000018</v>
      </c>
    </row>
    <row r="318" spans="1:14" x14ac:dyDescent="0.25">
      <c r="A318" s="290"/>
      <c r="B318" s="312"/>
      <c r="C318" s="313" t="s">
        <v>263</v>
      </c>
      <c r="D318" s="312"/>
      <c r="E318" s="314" t="s">
        <v>264</v>
      </c>
      <c r="F318" s="357">
        <v>0</v>
      </c>
      <c r="G318" s="357"/>
      <c r="H318" s="357">
        <v>0</v>
      </c>
      <c r="I318" s="357">
        <f>I319</f>
        <v>1681.5</v>
      </c>
      <c r="J318" s="357"/>
      <c r="K318" s="357">
        <f>K319</f>
        <v>1681.5</v>
      </c>
      <c r="L318" s="357">
        <f>L319</f>
        <v>0</v>
      </c>
      <c r="M318" s="357"/>
      <c r="N318" s="357">
        <f>N319</f>
        <v>0</v>
      </c>
    </row>
    <row r="319" spans="1:14" ht="26.25" x14ac:dyDescent="0.25">
      <c r="A319" s="316"/>
      <c r="B319" s="316"/>
      <c r="C319" s="31" t="s">
        <v>784</v>
      </c>
      <c r="D319" s="316"/>
      <c r="E319" s="316" t="s">
        <v>785</v>
      </c>
      <c r="F319" s="358">
        <v>0</v>
      </c>
      <c r="G319" s="358"/>
      <c r="H319" s="358">
        <v>0</v>
      </c>
      <c r="I319" s="359">
        <f>I322+I325</f>
        <v>1681.5</v>
      </c>
      <c r="J319" s="359"/>
      <c r="K319" s="359">
        <f>K322+K325</f>
        <v>1681.5</v>
      </c>
      <c r="L319" s="358">
        <v>0</v>
      </c>
      <c r="M319" s="359"/>
      <c r="N319" s="358">
        <v>0</v>
      </c>
    </row>
    <row r="320" spans="1:14" s="388" customFormat="1" ht="26.25" x14ac:dyDescent="0.25">
      <c r="A320" s="385"/>
      <c r="B320" s="385"/>
      <c r="C320" s="32" t="s">
        <v>797</v>
      </c>
      <c r="D320" s="385"/>
      <c r="E320" s="389" t="s">
        <v>1050</v>
      </c>
      <c r="F320" s="387">
        <f>F322+F325</f>
        <v>0</v>
      </c>
      <c r="G320" s="387"/>
      <c r="H320" s="387">
        <f>H322+H325</f>
        <v>0</v>
      </c>
      <c r="I320" s="387">
        <f>I322+I325</f>
        <v>1681.5</v>
      </c>
      <c r="J320" s="387"/>
      <c r="K320" s="387">
        <f>K322+K325</f>
        <v>1681.5</v>
      </c>
      <c r="L320" s="387">
        <f>L322+L325</f>
        <v>0</v>
      </c>
      <c r="M320" s="387"/>
      <c r="N320" s="387">
        <f>N322+N325</f>
        <v>0</v>
      </c>
    </row>
    <row r="321" spans="1:14" s="388" customFormat="1" x14ac:dyDescent="0.25">
      <c r="A321" s="385"/>
      <c r="B321" s="385"/>
      <c r="C321" s="33"/>
      <c r="D321" s="385"/>
      <c r="E321" s="389" t="s">
        <v>1</v>
      </c>
      <c r="F321" s="386"/>
      <c r="G321" s="386"/>
      <c r="H321" s="386"/>
      <c r="I321" s="387"/>
      <c r="J321" s="387"/>
      <c r="K321" s="387"/>
      <c r="L321" s="386"/>
      <c r="M321" s="387"/>
      <c r="N321" s="386"/>
    </row>
    <row r="322" spans="1:14" x14ac:dyDescent="0.25">
      <c r="A322" s="233"/>
      <c r="B322" s="7"/>
      <c r="C322" s="32"/>
      <c r="D322" s="32"/>
      <c r="E322" s="390" t="s">
        <v>786</v>
      </c>
      <c r="F322" s="391">
        <v>0</v>
      </c>
      <c r="G322" s="391"/>
      <c r="H322" s="391">
        <v>0</v>
      </c>
      <c r="I322" s="391">
        <f>I323</f>
        <v>1420.9</v>
      </c>
      <c r="J322" s="391"/>
      <c r="K322" s="391">
        <f>K323</f>
        <v>1420.9</v>
      </c>
      <c r="L322" s="391">
        <v>0</v>
      </c>
      <c r="M322" s="391"/>
      <c r="N322" s="391">
        <v>0</v>
      </c>
    </row>
    <row r="323" spans="1:14" ht="26.25" x14ac:dyDescent="0.25">
      <c r="A323" s="233"/>
      <c r="B323" s="7"/>
      <c r="C323" s="32"/>
      <c r="D323" s="32" t="s">
        <v>187</v>
      </c>
      <c r="E323" s="26" t="s">
        <v>188</v>
      </c>
      <c r="F323" s="38">
        <v>0</v>
      </c>
      <c r="G323" s="38"/>
      <c r="H323" s="38">
        <v>0</v>
      </c>
      <c r="I323" s="38">
        <f>I324</f>
        <v>1420.9</v>
      </c>
      <c r="J323" s="38"/>
      <c r="K323" s="38">
        <f>K324</f>
        <v>1420.9</v>
      </c>
      <c r="L323" s="38">
        <v>0</v>
      </c>
      <c r="M323" s="38"/>
      <c r="N323" s="38">
        <v>0</v>
      </c>
    </row>
    <row r="324" spans="1:14" x14ac:dyDescent="0.25">
      <c r="A324" s="233"/>
      <c r="B324" s="7"/>
      <c r="C324" s="32"/>
      <c r="D324" s="32"/>
      <c r="E324" s="3" t="s">
        <v>268</v>
      </c>
      <c r="F324" s="38">
        <v>0</v>
      </c>
      <c r="G324" s="38"/>
      <c r="H324" s="38">
        <v>0</v>
      </c>
      <c r="I324" s="38">
        <v>1420.9</v>
      </c>
      <c r="J324" s="38"/>
      <c r="K324" s="38">
        <v>1420.9</v>
      </c>
      <c r="L324" s="38">
        <v>0</v>
      </c>
      <c r="M324" s="38"/>
      <c r="N324" s="38">
        <v>0</v>
      </c>
    </row>
    <row r="325" spans="1:14" ht="39" x14ac:dyDescent="0.25">
      <c r="A325" s="233"/>
      <c r="B325" s="7"/>
      <c r="C325" s="32"/>
      <c r="D325" s="32"/>
      <c r="E325" s="390" t="s">
        <v>1054</v>
      </c>
      <c r="F325" s="391">
        <v>0</v>
      </c>
      <c r="G325" s="391"/>
      <c r="H325" s="391">
        <v>0</v>
      </c>
      <c r="I325" s="391">
        <f>I326</f>
        <v>260.60000000000002</v>
      </c>
      <c r="J325" s="391"/>
      <c r="K325" s="391">
        <f>K326</f>
        <v>260.60000000000002</v>
      </c>
      <c r="L325" s="391">
        <v>0</v>
      </c>
      <c r="M325" s="391"/>
      <c r="N325" s="391">
        <v>0</v>
      </c>
    </row>
    <row r="326" spans="1:14" ht="26.25" x14ac:dyDescent="0.25">
      <c r="A326" s="233"/>
      <c r="B326" s="7"/>
      <c r="C326" s="14"/>
      <c r="D326" s="32" t="s">
        <v>187</v>
      </c>
      <c r="E326" s="26" t="s">
        <v>188</v>
      </c>
      <c r="F326" s="38">
        <v>0</v>
      </c>
      <c r="G326" s="38"/>
      <c r="H326" s="38">
        <v>0</v>
      </c>
      <c r="I326" s="38">
        <f>I327</f>
        <v>260.60000000000002</v>
      </c>
      <c r="J326" s="38"/>
      <c r="K326" s="38">
        <f>K327</f>
        <v>260.60000000000002</v>
      </c>
      <c r="L326" s="38">
        <v>0</v>
      </c>
      <c r="M326" s="38"/>
      <c r="N326" s="38">
        <v>0</v>
      </c>
    </row>
    <row r="327" spans="1:14" x14ac:dyDescent="0.25">
      <c r="A327" s="233"/>
      <c r="B327" s="7"/>
      <c r="C327" s="14"/>
      <c r="D327" s="32"/>
      <c r="E327" s="3" t="s">
        <v>268</v>
      </c>
      <c r="F327" s="29">
        <v>0</v>
      </c>
      <c r="G327" s="29"/>
      <c r="H327" s="29">
        <v>0</v>
      </c>
      <c r="I327" s="38">
        <v>260.60000000000002</v>
      </c>
      <c r="J327" s="38"/>
      <c r="K327" s="38">
        <v>260.60000000000002</v>
      </c>
      <c r="L327" s="29">
        <v>0</v>
      </c>
      <c r="M327" s="38"/>
      <c r="N327" s="29">
        <v>0</v>
      </c>
    </row>
    <row r="328" spans="1:14" ht="25.5" x14ac:dyDescent="0.25">
      <c r="A328" s="270"/>
      <c r="B328" s="271"/>
      <c r="C328" s="272" t="s">
        <v>269</v>
      </c>
      <c r="D328" s="271"/>
      <c r="E328" s="310" t="s">
        <v>270</v>
      </c>
      <c r="F328" s="275">
        <f t="shared" ref="F328:N330" si="39">F329</f>
        <v>695.4</v>
      </c>
      <c r="G328" s="275"/>
      <c r="H328" s="275">
        <f t="shared" si="39"/>
        <v>695.4</v>
      </c>
      <c r="I328" s="275">
        <f t="shared" si="39"/>
        <v>0</v>
      </c>
      <c r="J328" s="275"/>
      <c r="K328" s="275">
        <f t="shared" si="39"/>
        <v>0</v>
      </c>
      <c r="L328" s="275">
        <f t="shared" si="39"/>
        <v>0</v>
      </c>
      <c r="M328" s="275"/>
      <c r="N328" s="275">
        <f t="shared" si="39"/>
        <v>0</v>
      </c>
    </row>
    <row r="329" spans="1:14" x14ac:dyDescent="0.25">
      <c r="A329" s="248"/>
      <c r="B329" s="34"/>
      <c r="C329" s="249" t="s">
        <v>278</v>
      </c>
      <c r="D329" s="259"/>
      <c r="E329" s="257" t="s">
        <v>279</v>
      </c>
      <c r="F329" s="251">
        <f t="shared" si="39"/>
        <v>695.4</v>
      </c>
      <c r="G329" s="251"/>
      <c r="H329" s="251">
        <f t="shared" si="39"/>
        <v>695.4</v>
      </c>
      <c r="I329" s="251">
        <f t="shared" si="39"/>
        <v>0</v>
      </c>
      <c r="J329" s="251"/>
      <c r="K329" s="251">
        <f t="shared" si="39"/>
        <v>0</v>
      </c>
      <c r="L329" s="251">
        <f t="shared" si="39"/>
        <v>0</v>
      </c>
      <c r="M329" s="251"/>
      <c r="N329" s="251">
        <f t="shared" si="39"/>
        <v>0</v>
      </c>
    </row>
    <row r="330" spans="1:14" x14ac:dyDescent="0.25">
      <c r="A330" s="233"/>
      <c r="B330" s="7"/>
      <c r="C330" s="317" t="s">
        <v>282</v>
      </c>
      <c r="D330" s="9"/>
      <c r="E330" s="28" t="s">
        <v>283</v>
      </c>
      <c r="F330" s="8">
        <f t="shared" si="39"/>
        <v>695.4</v>
      </c>
      <c r="G330" s="8"/>
      <c r="H330" s="8">
        <f t="shared" si="39"/>
        <v>695.4</v>
      </c>
      <c r="I330" s="8">
        <f t="shared" si="39"/>
        <v>0</v>
      </c>
      <c r="J330" s="8"/>
      <c r="K330" s="8">
        <f t="shared" si="39"/>
        <v>0</v>
      </c>
      <c r="L330" s="8">
        <f t="shared" si="39"/>
        <v>0</v>
      </c>
      <c r="M330" s="8"/>
      <c r="N330" s="8">
        <f t="shared" si="39"/>
        <v>0</v>
      </c>
    </row>
    <row r="331" spans="1:14" ht="25.5" x14ac:dyDescent="0.25">
      <c r="A331" s="233"/>
      <c r="B331" s="7"/>
      <c r="C331" s="318"/>
      <c r="D331" s="9" t="s">
        <v>17</v>
      </c>
      <c r="E331" s="28" t="s">
        <v>18</v>
      </c>
      <c r="F331" s="8">
        <v>695.4</v>
      </c>
      <c r="G331" s="8"/>
      <c r="H331" s="8">
        <v>695.4</v>
      </c>
      <c r="I331" s="29">
        <v>0</v>
      </c>
      <c r="J331" s="29"/>
      <c r="K331" s="29">
        <v>0</v>
      </c>
      <c r="L331" s="8">
        <v>0</v>
      </c>
      <c r="M331" s="29"/>
      <c r="N331" s="8">
        <v>0</v>
      </c>
    </row>
    <row r="332" spans="1:14" ht="25.5" x14ac:dyDescent="0.25">
      <c r="A332" s="270"/>
      <c r="B332" s="271"/>
      <c r="C332" s="272" t="s">
        <v>292</v>
      </c>
      <c r="D332" s="271"/>
      <c r="E332" s="319" t="s">
        <v>886</v>
      </c>
      <c r="F332" s="275">
        <f>F333+F354</f>
        <v>5779.0769999999993</v>
      </c>
      <c r="G332" s="275">
        <f>G333+G354+G369</f>
        <v>1659.9</v>
      </c>
      <c r="H332" s="275">
        <f>H333+H354+H369</f>
        <v>7438.976999999999</v>
      </c>
      <c r="I332" s="275">
        <f t="shared" ref="I332:N332" si="40">I333+I354</f>
        <v>20039.299999999996</v>
      </c>
      <c r="J332" s="275">
        <f t="shared" si="40"/>
        <v>-8338.9</v>
      </c>
      <c r="K332" s="275">
        <f t="shared" si="40"/>
        <v>11700.400000000001</v>
      </c>
      <c r="L332" s="275">
        <f t="shared" si="40"/>
        <v>17848.5</v>
      </c>
      <c r="M332" s="275">
        <f t="shared" si="40"/>
        <v>-10359.5</v>
      </c>
      <c r="N332" s="275">
        <f t="shared" si="40"/>
        <v>7489.0000000000018</v>
      </c>
    </row>
    <row r="333" spans="1:14" ht="39" x14ac:dyDescent="0.25">
      <c r="A333" s="248"/>
      <c r="B333" s="34"/>
      <c r="C333" s="249" t="s">
        <v>294</v>
      </c>
      <c r="D333" s="34"/>
      <c r="E333" s="320" t="s">
        <v>466</v>
      </c>
      <c r="F333" s="251">
        <f>F334+F338+F342+F346+F336+F350</f>
        <v>3127.4769999999999</v>
      </c>
      <c r="G333" s="251">
        <f>G334+G338+G342+G346+G336+G350</f>
        <v>354.9</v>
      </c>
      <c r="H333" s="251">
        <f>H334+H338+H342+H346+H336+H350</f>
        <v>3482.3769999999995</v>
      </c>
      <c r="I333" s="251">
        <f t="shared" ref="I333:N333" si="41">I334+I338+I342+I346+I336</f>
        <v>19584.799999999996</v>
      </c>
      <c r="J333" s="251">
        <f t="shared" si="41"/>
        <v>-8338.9</v>
      </c>
      <c r="K333" s="251">
        <f t="shared" si="41"/>
        <v>11245.900000000001</v>
      </c>
      <c r="L333" s="251">
        <f t="shared" si="41"/>
        <v>17394</v>
      </c>
      <c r="M333" s="251">
        <f t="shared" si="41"/>
        <v>-10359.5</v>
      </c>
      <c r="N333" s="251">
        <f t="shared" si="41"/>
        <v>7034.5000000000018</v>
      </c>
    </row>
    <row r="334" spans="1:14" x14ac:dyDescent="0.25">
      <c r="A334" s="233"/>
      <c r="B334" s="7"/>
      <c r="C334" s="252" t="s">
        <v>464</v>
      </c>
      <c r="D334" s="27"/>
      <c r="E334" s="28" t="s">
        <v>473</v>
      </c>
      <c r="F334" s="8">
        <f>F335</f>
        <v>1337.8</v>
      </c>
      <c r="G334" s="8">
        <f>G335</f>
        <v>354.9</v>
      </c>
      <c r="H334" s="8">
        <f>H335</f>
        <v>1692.6999999999998</v>
      </c>
      <c r="I334" s="8">
        <v>454.6</v>
      </c>
      <c r="J334" s="8"/>
      <c r="K334" s="8">
        <v>454.6</v>
      </c>
      <c r="L334" s="8">
        <v>454.6</v>
      </c>
      <c r="M334" s="8"/>
      <c r="N334" s="8">
        <v>454.6</v>
      </c>
    </row>
    <row r="335" spans="1:14" ht="25.5" x14ac:dyDescent="0.25">
      <c r="A335" s="233"/>
      <c r="B335" s="7"/>
      <c r="C335" s="234"/>
      <c r="D335" s="27" t="s">
        <v>17</v>
      </c>
      <c r="E335" s="28" t="s">
        <v>18</v>
      </c>
      <c r="F335" s="29">
        <f>423.5+914.3</f>
        <v>1337.8</v>
      </c>
      <c r="G335" s="29">
        <v>354.9</v>
      </c>
      <c r="H335" s="29">
        <f>SUM(F335:G335)</f>
        <v>1692.6999999999998</v>
      </c>
      <c r="I335" s="8">
        <v>454.6</v>
      </c>
      <c r="J335" s="8"/>
      <c r="K335" s="8">
        <v>454.6</v>
      </c>
      <c r="L335" s="8">
        <v>454.6</v>
      </c>
      <c r="M335" s="8"/>
      <c r="N335" s="8">
        <v>454.6</v>
      </c>
    </row>
    <row r="336" spans="1:14" ht="26.25" x14ac:dyDescent="0.25">
      <c r="A336" s="233"/>
      <c r="B336" s="7"/>
      <c r="C336" s="252" t="s">
        <v>800</v>
      </c>
      <c r="D336" s="27"/>
      <c r="E336" s="6" t="s">
        <v>408</v>
      </c>
      <c r="F336" s="8">
        <f>F337</f>
        <v>543.1</v>
      </c>
      <c r="G336" s="8"/>
      <c r="H336" s="8">
        <f>H337</f>
        <v>543.1</v>
      </c>
      <c r="I336" s="8">
        <f>I337</f>
        <v>543.1</v>
      </c>
      <c r="J336" s="8"/>
      <c r="K336" s="8">
        <f>K337</f>
        <v>543.1</v>
      </c>
      <c r="L336" s="8">
        <f>L337</f>
        <v>543.1</v>
      </c>
      <c r="M336" s="8"/>
      <c r="N336" s="8">
        <f>N337</f>
        <v>543.1</v>
      </c>
    </row>
    <row r="337" spans="1:14" ht="25.5" x14ac:dyDescent="0.25">
      <c r="A337" s="233"/>
      <c r="B337" s="7"/>
      <c r="C337" s="234"/>
      <c r="D337" s="27" t="s">
        <v>17</v>
      </c>
      <c r="E337" s="28" t="s">
        <v>18</v>
      </c>
      <c r="F337" s="8">
        <v>543.1</v>
      </c>
      <c r="G337" s="8"/>
      <c r="H337" s="8">
        <v>543.1</v>
      </c>
      <c r="I337" s="8">
        <v>543.1</v>
      </c>
      <c r="J337" s="8"/>
      <c r="K337" s="8">
        <v>543.1</v>
      </c>
      <c r="L337" s="8">
        <v>543.1</v>
      </c>
      <c r="M337" s="8"/>
      <c r="N337" s="8">
        <v>543.1</v>
      </c>
    </row>
    <row r="338" spans="1:14" ht="26.25" x14ac:dyDescent="0.25">
      <c r="A338" s="233"/>
      <c r="B338" s="7"/>
      <c r="C338" s="27" t="s">
        <v>807</v>
      </c>
      <c r="D338" s="32"/>
      <c r="E338" s="26" t="s">
        <v>808</v>
      </c>
      <c r="F338" s="29">
        <f>SUM(F339)</f>
        <v>0</v>
      </c>
      <c r="G338" s="29"/>
      <c r="H338" s="29">
        <f t="shared" ref="H338:N338" si="42">SUM(H339)</f>
        <v>0</v>
      </c>
      <c r="I338" s="38">
        <f t="shared" si="42"/>
        <v>17387.099999999999</v>
      </c>
      <c r="J338" s="38">
        <f t="shared" si="42"/>
        <v>-8338.9</v>
      </c>
      <c r="K338" s="38">
        <f t="shared" si="42"/>
        <v>9048.2000000000007</v>
      </c>
      <c r="L338" s="38">
        <f t="shared" si="42"/>
        <v>16396.300000000003</v>
      </c>
      <c r="M338" s="38">
        <f t="shared" si="42"/>
        <v>-10359.5</v>
      </c>
      <c r="N338" s="38">
        <f t="shared" si="42"/>
        <v>6036.8000000000011</v>
      </c>
    </row>
    <row r="339" spans="1:14" x14ac:dyDescent="0.25">
      <c r="A339" s="233"/>
      <c r="B339" s="7"/>
      <c r="C339" s="234"/>
      <c r="D339" s="161" t="s">
        <v>32</v>
      </c>
      <c r="E339" s="30" t="s">
        <v>33</v>
      </c>
      <c r="F339" s="29">
        <v>0</v>
      </c>
      <c r="G339" s="29"/>
      <c r="H339" s="29">
        <v>0</v>
      </c>
      <c r="I339" s="38">
        <f t="shared" ref="I339:N339" si="43">I340+I341</f>
        <v>17387.099999999999</v>
      </c>
      <c r="J339" s="38">
        <f t="shared" si="43"/>
        <v>-8338.9</v>
      </c>
      <c r="K339" s="38">
        <f t="shared" si="43"/>
        <v>9048.2000000000007</v>
      </c>
      <c r="L339" s="38">
        <f t="shared" si="43"/>
        <v>16396.300000000003</v>
      </c>
      <c r="M339" s="38">
        <f t="shared" si="43"/>
        <v>-10359.5</v>
      </c>
      <c r="N339" s="38">
        <f t="shared" si="43"/>
        <v>6036.8000000000011</v>
      </c>
    </row>
    <row r="340" spans="1:14" x14ac:dyDescent="0.25">
      <c r="A340" s="233"/>
      <c r="B340" s="7"/>
      <c r="C340" s="234"/>
      <c r="D340" s="27"/>
      <c r="E340" s="26" t="s">
        <v>256</v>
      </c>
      <c r="F340" s="29">
        <v>0</v>
      </c>
      <c r="G340" s="29"/>
      <c r="H340" s="29">
        <v>0</v>
      </c>
      <c r="I340" s="38">
        <v>13040.3</v>
      </c>
      <c r="J340" s="38">
        <v>-8338.9</v>
      </c>
      <c r="K340" s="38">
        <f>SUM(I340:J340)</f>
        <v>4701.3999999999996</v>
      </c>
      <c r="L340" s="38">
        <v>12297.2</v>
      </c>
      <c r="M340" s="38">
        <v>-10359.5</v>
      </c>
      <c r="N340" s="38">
        <f>SUM(L340:M340)</f>
        <v>1937.7000000000007</v>
      </c>
    </row>
    <row r="341" spans="1:14" x14ac:dyDescent="0.25">
      <c r="A341" s="233"/>
      <c r="B341" s="7"/>
      <c r="C341" s="234"/>
      <c r="D341" s="27"/>
      <c r="E341" s="26" t="s">
        <v>193</v>
      </c>
      <c r="F341" s="29">
        <v>0</v>
      </c>
      <c r="G341" s="29"/>
      <c r="H341" s="29">
        <v>0</v>
      </c>
      <c r="I341" s="38">
        <v>4346.8</v>
      </c>
      <c r="J341" s="38"/>
      <c r="K341" s="38">
        <v>4346.8</v>
      </c>
      <c r="L341" s="38">
        <v>4099.1000000000004</v>
      </c>
      <c r="M341" s="38"/>
      <c r="N341" s="38">
        <v>4099.1000000000004</v>
      </c>
    </row>
    <row r="342" spans="1:14" ht="26.25" x14ac:dyDescent="0.25">
      <c r="A342" s="233"/>
      <c r="B342" s="7"/>
      <c r="C342" s="263" t="s">
        <v>447</v>
      </c>
      <c r="D342" s="32"/>
      <c r="E342" s="26" t="s">
        <v>451</v>
      </c>
      <c r="F342" s="38">
        <f>F343</f>
        <v>400</v>
      </c>
      <c r="G342" s="38"/>
      <c r="H342" s="38">
        <f>H343</f>
        <v>400</v>
      </c>
      <c r="I342" s="38">
        <f>I343</f>
        <v>0</v>
      </c>
      <c r="J342" s="38"/>
      <c r="K342" s="38">
        <f>K343</f>
        <v>0</v>
      </c>
      <c r="L342" s="38">
        <f>L343</f>
        <v>0</v>
      </c>
      <c r="M342" s="38"/>
      <c r="N342" s="38">
        <f>N343</f>
        <v>0</v>
      </c>
    </row>
    <row r="343" spans="1:14" ht="26.25" x14ac:dyDescent="0.25">
      <c r="A343" s="233"/>
      <c r="B343" s="7"/>
      <c r="C343" s="321"/>
      <c r="D343" s="32" t="s">
        <v>17</v>
      </c>
      <c r="E343" s="26" t="s">
        <v>18</v>
      </c>
      <c r="F343" s="38">
        <v>400</v>
      </c>
      <c r="G343" s="38"/>
      <c r="H343" s="38">
        <v>400</v>
      </c>
      <c r="I343" s="38">
        <v>0</v>
      </c>
      <c r="J343" s="38"/>
      <c r="K343" s="38">
        <v>0</v>
      </c>
      <c r="L343" s="38">
        <v>0</v>
      </c>
      <c r="M343" s="38"/>
      <c r="N343" s="38">
        <v>0</v>
      </c>
    </row>
    <row r="344" spans="1:14" x14ac:dyDescent="0.25">
      <c r="A344" s="233"/>
      <c r="B344" s="7"/>
      <c r="C344" s="321"/>
      <c r="D344" s="32"/>
      <c r="E344" s="26" t="s">
        <v>256</v>
      </c>
      <c r="F344" s="38">
        <v>380</v>
      </c>
      <c r="G344" s="38"/>
      <c r="H344" s="38">
        <v>380</v>
      </c>
      <c r="I344" s="38">
        <v>0</v>
      </c>
      <c r="J344" s="38"/>
      <c r="K344" s="38">
        <v>0</v>
      </c>
      <c r="L344" s="38">
        <v>0</v>
      </c>
      <c r="M344" s="38"/>
      <c r="N344" s="38">
        <v>0</v>
      </c>
    </row>
    <row r="345" spans="1:14" x14ac:dyDescent="0.25">
      <c r="A345" s="233"/>
      <c r="B345" s="7"/>
      <c r="C345" s="321"/>
      <c r="D345" s="32"/>
      <c r="E345" s="26" t="s">
        <v>193</v>
      </c>
      <c r="F345" s="38">
        <v>20</v>
      </c>
      <c r="G345" s="38"/>
      <c r="H345" s="38">
        <v>20</v>
      </c>
      <c r="I345" s="38">
        <v>0</v>
      </c>
      <c r="J345" s="38"/>
      <c r="K345" s="38">
        <v>0</v>
      </c>
      <c r="L345" s="38"/>
      <c r="M345" s="38"/>
      <c r="N345" s="38"/>
    </row>
    <row r="346" spans="1:14" ht="26.25" x14ac:dyDescent="0.25">
      <c r="A346" s="233"/>
      <c r="B346" s="7"/>
      <c r="C346" s="263" t="s">
        <v>448</v>
      </c>
      <c r="D346" s="32"/>
      <c r="E346" s="26" t="s">
        <v>449</v>
      </c>
      <c r="F346" s="38">
        <v>0</v>
      </c>
      <c r="G346" s="38"/>
      <c r="H346" s="38">
        <v>0</v>
      </c>
      <c r="I346" s="38">
        <f>I347</f>
        <v>1200</v>
      </c>
      <c r="J346" s="38"/>
      <c r="K346" s="38">
        <f>K347</f>
        <v>1200</v>
      </c>
      <c r="L346" s="38">
        <f>L347</f>
        <v>0</v>
      </c>
      <c r="M346" s="38"/>
      <c r="N346" s="38">
        <f>N347</f>
        <v>0</v>
      </c>
    </row>
    <row r="347" spans="1:14" ht="26.25" x14ac:dyDescent="0.25">
      <c r="A347" s="233"/>
      <c r="B347" s="7"/>
      <c r="C347" s="321"/>
      <c r="D347" s="32" t="s">
        <v>17</v>
      </c>
      <c r="E347" s="26" t="s">
        <v>18</v>
      </c>
      <c r="F347" s="38">
        <v>0</v>
      </c>
      <c r="G347" s="38"/>
      <c r="H347" s="38">
        <v>0</v>
      </c>
      <c r="I347" s="38">
        <v>1200</v>
      </c>
      <c r="J347" s="38"/>
      <c r="K347" s="38">
        <v>1200</v>
      </c>
      <c r="L347" s="38">
        <v>0</v>
      </c>
      <c r="M347" s="38"/>
      <c r="N347" s="38">
        <v>0</v>
      </c>
    </row>
    <row r="348" spans="1:14" x14ac:dyDescent="0.25">
      <c r="A348" s="233"/>
      <c r="B348" s="7"/>
      <c r="C348" s="321"/>
      <c r="D348" s="32"/>
      <c r="E348" s="26" t="s">
        <v>256</v>
      </c>
      <c r="F348" s="38">
        <v>0</v>
      </c>
      <c r="G348" s="38"/>
      <c r="H348" s="38">
        <v>0</v>
      </c>
      <c r="I348" s="38">
        <v>1140</v>
      </c>
      <c r="J348" s="38"/>
      <c r="K348" s="38">
        <v>1140</v>
      </c>
      <c r="L348" s="38">
        <v>0</v>
      </c>
      <c r="M348" s="38"/>
      <c r="N348" s="38">
        <v>0</v>
      </c>
    </row>
    <row r="349" spans="1:14" x14ac:dyDescent="0.25">
      <c r="A349" s="233"/>
      <c r="B349" s="7"/>
      <c r="C349" s="321"/>
      <c r="D349" s="32"/>
      <c r="E349" s="28" t="s">
        <v>193</v>
      </c>
      <c r="F349" s="38"/>
      <c r="G349" s="38"/>
      <c r="H349" s="38">
        <v>0</v>
      </c>
      <c r="I349" s="38">
        <v>60</v>
      </c>
      <c r="J349" s="38"/>
      <c r="K349" s="38">
        <v>60</v>
      </c>
      <c r="L349" s="38">
        <v>0</v>
      </c>
      <c r="M349" s="38"/>
      <c r="N349" s="38">
        <v>0</v>
      </c>
    </row>
    <row r="350" spans="1:14" ht="39" x14ac:dyDescent="0.25">
      <c r="A350" s="233"/>
      <c r="B350" s="7"/>
      <c r="C350" s="196" t="s">
        <v>1086</v>
      </c>
      <c r="D350" s="161"/>
      <c r="E350" s="2" t="s">
        <v>1087</v>
      </c>
      <c r="F350" s="164">
        <f>F351</f>
        <v>846.577</v>
      </c>
      <c r="G350" s="164">
        <f>G351</f>
        <v>0</v>
      </c>
      <c r="H350" s="164">
        <f>H351</f>
        <v>846.577</v>
      </c>
      <c r="I350" s="38"/>
      <c r="J350" s="38"/>
      <c r="K350" s="38">
        <v>0</v>
      </c>
      <c r="L350" s="38"/>
      <c r="M350" s="38"/>
      <c r="N350" s="38">
        <v>0</v>
      </c>
    </row>
    <row r="351" spans="1:14" ht="26.25" x14ac:dyDescent="0.25">
      <c r="A351" s="233"/>
      <c r="B351" s="7"/>
      <c r="C351" s="162"/>
      <c r="D351" s="161" t="s">
        <v>17</v>
      </c>
      <c r="E351" s="163" t="s">
        <v>18</v>
      </c>
      <c r="F351" s="164">
        <f>F352+F353</f>
        <v>846.577</v>
      </c>
      <c r="G351" s="164">
        <f>G352+G353</f>
        <v>0</v>
      </c>
      <c r="H351" s="164">
        <f>H352+H353</f>
        <v>846.577</v>
      </c>
      <c r="I351" s="38"/>
      <c r="J351" s="38"/>
      <c r="K351" s="38">
        <v>0</v>
      </c>
      <c r="L351" s="38"/>
      <c r="M351" s="38"/>
      <c r="N351" s="38">
        <v>0</v>
      </c>
    </row>
    <row r="352" spans="1:14" x14ac:dyDescent="0.25">
      <c r="A352" s="233"/>
      <c r="B352" s="7"/>
      <c r="C352" s="162"/>
      <c r="D352" s="161"/>
      <c r="E352" s="163" t="s">
        <v>256</v>
      </c>
      <c r="F352" s="164">
        <v>634.93299999999999</v>
      </c>
      <c r="G352" s="164"/>
      <c r="H352" s="164">
        <v>634.93299999999999</v>
      </c>
      <c r="I352" s="38"/>
      <c r="J352" s="38"/>
      <c r="K352" s="38">
        <v>0</v>
      </c>
      <c r="L352" s="38"/>
      <c r="M352" s="38"/>
      <c r="N352" s="38">
        <v>0</v>
      </c>
    </row>
    <row r="353" spans="1:14" x14ac:dyDescent="0.25">
      <c r="A353" s="233"/>
      <c r="B353" s="7"/>
      <c r="C353" s="162"/>
      <c r="D353" s="161"/>
      <c r="E353" s="163" t="s">
        <v>193</v>
      </c>
      <c r="F353" s="164">
        <v>211.64400000000001</v>
      </c>
      <c r="G353" s="164"/>
      <c r="H353" s="164">
        <v>211.64400000000001</v>
      </c>
      <c r="I353" s="38"/>
      <c r="J353" s="38"/>
      <c r="K353" s="38">
        <v>0</v>
      </c>
      <c r="L353" s="38"/>
      <c r="M353" s="38"/>
      <c r="N353" s="38">
        <v>0</v>
      </c>
    </row>
    <row r="354" spans="1:14" ht="25.5" x14ac:dyDescent="0.25">
      <c r="A354" s="248"/>
      <c r="B354" s="34"/>
      <c r="C354" s="249" t="s">
        <v>479</v>
      </c>
      <c r="D354" s="34"/>
      <c r="E354" s="257" t="s">
        <v>480</v>
      </c>
      <c r="F354" s="251">
        <f>F355+F357+F363+F366+F359</f>
        <v>2651.6</v>
      </c>
      <c r="G354" s="251">
        <f>G355+G357+G363+G366+G359</f>
        <v>0</v>
      </c>
      <c r="H354" s="251">
        <f>H355+H357+H363+H366+H359</f>
        <v>2651.6</v>
      </c>
      <c r="I354" s="251">
        <f>I355+I357</f>
        <v>454.5</v>
      </c>
      <c r="J354" s="251"/>
      <c r="K354" s="251">
        <f>K355+K357</f>
        <v>454.5</v>
      </c>
      <c r="L354" s="251">
        <f>L355+L357</f>
        <v>454.5</v>
      </c>
      <c r="M354" s="251"/>
      <c r="N354" s="251">
        <f>N355+N357</f>
        <v>454.5</v>
      </c>
    </row>
    <row r="355" spans="1:14" ht="25.5" x14ac:dyDescent="0.25">
      <c r="A355" s="233"/>
      <c r="B355" s="7"/>
      <c r="C355" s="263" t="s">
        <v>492</v>
      </c>
      <c r="D355" s="27"/>
      <c r="E355" s="28" t="s">
        <v>471</v>
      </c>
      <c r="F355" s="29">
        <f>F356</f>
        <v>471.9</v>
      </c>
      <c r="G355" s="29">
        <f>G356</f>
        <v>0</v>
      </c>
      <c r="H355" s="29">
        <f>H356</f>
        <v>471.9</v>
      </c>
      <c r="I355" s="29">
        <v>454.5</v>
      </c>
      <c r="J355" s="29"/>
      <c r="K355" s="29">
        <v>454.5</v>
      </c>
      <c r="L355" s="29">
        <v>454.5</v>
      </c>
      <c r="M355" s="29"/>
      <c r="N355" s="29">
        <v>454.5</v>
      </c>
    </row>
    <row r="356" spans="1:14" ht="25.5" x14ac:dyDescent="0.25">
      <c r="A356" s="233"/>
      <c r="B356" s="7"/>
      <c r="C356" s="321"/>
      <c r="D356" s="27" t="s">
        <v>17</v>
      </c>
      <c r="E356" s="28" t="s">
        <v>18</v>
      </c>
      <c r="F356" s="29">
        <v>471.9</v>
      </c>
      <c r="G356" s="29"/>
      <c r="H356" s="29">
        <f>SUM(F356:G356)</f>
        <v>471.9</v>
      </c>
      <c r="I356" s="29">
        <v>454.5</v>
      </c>
      <c r="J356" s="29"/>
      <c r="K356" s="29">
        <v>454.5</v>
      </c>
      <c r="L356" s="29">
        <v>454.5</v>
      </c>
      <c r="M356" s="29"/>
      <c r="N356" s="29">
        <v>454.5</v>
      </c>
    </row>
    <row r="357" spans="1:14" x14ac:dyDescent="0.25">
      <c r="A357" s="233"/>
      <c r="B357" s="7"/>
      <c r="C357" s="161" t="s">
        <v>801</v>
      </c>
      <c r="D357" s="196"/>
      <c r="E357" s="192" t="s">
        <v>1046</v>
      </c>
      <c r="F357" s="164">
        <f>F358</f>
        <v>526.1</v>
      </c>
      <c r="G357" s="164"/>
      <c r="H357" s="164">
        <v>526.1</v>
      </c>
      <c r="I357" s="29">
        <v>0</v>
      </c>
      <c r="J357" s="29"/>
      <c r="K357" s="29">
        <v>0</v>
      </c>
      <c r="L357" s="29">
        <v>0</v>
      </c>
      <c r="M357" s="29"/>
      <c r="N357" s="29">
        <v>0</v>
      </c>
    </row>
    <row r="358" spans="1:14" ht="25.5" x14ac:dyDescent="0.25">
      <c r="A358" s="233"/>
      <c r="B358" s="7"/>
      <c r="C358" s="161"/>
      <c r="D358" s="178" t="s">
        <v>17</v>
      </c>
      <c r="E358" s="179" t="s">
        <v>188</v>
      </c>
      <c r="F358" s="164">
        <v>526.1</v>
      </c>
      <c r="G358" s="164"/>
      <c r="H358" s="164">
        <v>526.1</v>
      </c>
      <c r="I358" s="29">
        <v>0</v>
      </c>
      <c r="J358" s="29"/>
      <c r="K358" s="29">
        <v>0</v>
      </c>
      <c r="L358" s="29">
        <v>0</v>
      </c>
      <c r="M358" s="29"/>
      <c r="N358" s="29">
        <v>0</v>
      </c>
    </row>
    <row r="359" spans="1:14" ht="51.75" x14ac:dyDescent="0.25">
      <c r="A359" s="233"/>
      <c r="B359" s="7"/>
      <c r="C359" s="161" t="s">
        <v>1102</v>
      </c>
      <c r="D359" s="196"/>
      <c r="E359" s="6" t="s">
        <v>1101</v>
      </c>
      <c r="F359" s="164">
        <f>F360</f>
        <v>1197.0999999999999</v>
      </c>
      <c r="G359" s="164"/>
      <c r="H359" s="212">
        <f>H360</f>
        <v>1197.0999999999999</v>
      </c>
      <c r="I359" s="29">
        <v>0</v>
      </c>
      <c r="J359" s="29"/>
      <c r="K359" s="29">
        <v>0</v>
      </c>
      <c r="L359" s="29">
        <v>0</v>
      </c>
      <c r="M359" s="29"/>
      <c r="N359" s="29">
        <v>0</v>
      </c>
    </row>
    <row r="360" spans="1:14" ht="25.5" x14ac:dyDescent="0.25">
      <c r="A360" s="233"/>
      <c r="B360" s="7"/>
      <c r="C360" s="161"/>
      <c r="D360" s="178" t="s">
        <v>187</v>
      </c>
      <c r="E360" s="179" t="s">
        <v>188</v>
      </c>
      <c r="F360" s="164">
        <f>F361+F362</f>
        <v>1197.0999999999999</v>
      </c>
      <c r="G360" s="164"/>
      <c r="H360" s="212">
        <f>H361+H362</f>
        <v>1197.0999999999999</v>
      </c>
      <c r="I360" s="29">
        <v>0</v>
      </c>
      <c r="J360" s="29"/>
      <c r="K360" s="29">
        <v>0</v>
      </c>
      <c r="L360" s="29">
        <v>0</v>
      </c>
      <c r="M360" s="29"/>
      <c r="N360" s="29">
        <v>0</v>
      </c>
    </row>
    <row r="361" spans="1:14" x14ac:dyDescent="0.25">
      <c r="A361" s="233"/>
      <c r="B361" s="7"/>
      <c r="C361" s="161"/>
      <c r="D361" s="178"/>
      <c r="E361" s="26" t="s">
        <v>256</v>
      </c>
      <c r="F361" s="164">
        <v>1197</v>
      </c>
      <c r="G361" s="164"/>
      <c r="H361" s="212">
        <v>1197</v>
      </c>
      <c r="I361" s="29"/>
      <c r="J361" s="29"/>
      <c r="K361" s="29">
        <v>0</v>
      </c>
      <c r="L361" s="29"/>
      <c r="M361" s="29"/>
      <c r="N361" s="29">
        <v>0</v>
      </c>
    </row>
    <row r="362" spans="1:14" x14ac:dyDescent="0.25">
      <c r="A362" s="233"/>
      <c r="B362" s="7"/>
      <c r="C362" s="161"/>
      <c r="D362" s="178"/>
      <c r="E362" s="211" t="s">
        <v>193</v>
      </c>
      <c r="F362" s="164">
        <v>0.1</v>
      </c>
      <c r="G362" s="164"/>
      <c r="H362" s="212">
        <v>0.1</v>
      </c>
      <c r="I362" s="29">
        <v>0</v>
      </c>
      <c r="J362" s="29"/>
      <c r="K362" s="29">
        <v>0</v>
      </c>
      <c r="L362" s="29">
        <v>0</v>
      </c>
      <c r="M362" s="29"/>
      <c r="N362" s="29">
        <v>0</v>
      </c>
    </row>
    <row r="363" spans="1:14" ht="38.25" x14ac:dyDescent="0.25">
      <c r="A363" s="233"/>
      <c r="B363" s="7"/>
      <c r="C363" s="161" t="s">
        <v>1043</v>
      </c>
      <c r="D363" s="196"/>
      <c r="E363" s="192" t="s">
        <v>1047</v>
      </c>
      <c r="F363" s="164">
        <f>F364</f>
        <v>250</v>
      </c>
      <c r="G363" s="164"/>
      <c r="H363" s="212">
        <f>H364</f>
        <v>250</v>
      </c>
      <c r="I363" s="29">
        <v>0</v>
      </c>
      <c r="J363" s="29"/>
      <c r="K363" s="29">
        <v>0</v>
      </c>
      <c r="L363" s="29">
        <v>0</v>
      </c>
      <c r="M363" s="29"/>
      <c r="N363" s="29">
        <v>0</v>
      </c>
    </row>
    <row r="364" spans="1:14" ht="25.5" x14ac:dyDescent="0.25">
      <c r="A364" s="233"/>
      <c r="B364" s="7"/>
      <c r="C364" s="161"/>
      <c r="D364" s="178" t="s">
        <v>187</v>
      </c>
      <c r="E364" s="179" t="s">
        <v>188</v>
      </c>
      <c r="F364" s="164">
        <v>250</v>
      </c>
      <c r="G364" s="164"/>
      <c r="H364" s="164">
        <v>250</v>
      </c>
      <c r="I364" s="29">
        <v>0</v>
      </c>
      <c r="J364" s="29"/>
      <c r="K364" s="29">
        <v>0</v>
      </c>
      <c r="L364" s="29">
        <v>0</v>
      </c>
      <c r="M364" s="29"/>
      <c r="N364" s="29">
        <v>0</v>
      </c>
    </row>
    <row r="365" spans="1:14" x14ac:dyDescent="0.25">
      <c r="A365" s="233"/>
      <c r="B365" s="7"/>
      <c r="C365" s="161"/>
      <c r="D365" s="178"/>
      <c r="E365" s="211" t="s">
        <v>193</v>
      </c>
      <c r="F365" s="164">
        <v>250</v>
      </c>
      <c r="G365" s="164"/>
      <c r="H365" s="164">
        <v>250</v>
      </c>
      <c r="I365" s="29">
        <v>0</v>
      </c>
      <c r="J365" s="29"/>
      <c r="K365" s="29">
        <v>0</v>
      </c>
      <c r="L365" s="29">
        <v>0</v>
      </c>
      <c r="M365" s="29"/>
      <c r="N365" s="29">
        <v>0</v>
      </c>
    </row>
    <row r="366" spans="1:14" ht="25.5" x14ac:dyDescent="0.25">
      <c r="A366" s="233"/>
      <c r="B366" s="7"/>
      <c r="C366" s="161" t="s">
        <v>1044</v>
      </c>
      <c r="D366" s="196"/>
      <c r="E366" s="192" t="s">
        <v>1045</v>
      </c>
      <c r="F366" s="164">
        <f t="shared" ref="F366:H367" si="44">F367</f>
        <v>206.5</v>
      </c>
      <c r="G366" s="164"/>
      <c r="H366" s="164">
        <f t="shared" si="44"/>
        <v>206.5</v>
      </c>
      <c r="I366" s="29">
        <v>0</v>
      </c>
      <c r="J366" s="29"/>
      <c r="K366" s="29">
        <v>0</v>
      </c>
      <c r="L366" s="29">
        <v>0</v>
      </c>
      <c r="M366" s="29"/>
      <c r="N366" s="29">
        <v>0</v>
      </c>
    </row>
    <row r="367" spans="1:14" ht="25.5" x14ac:dyDescent="0.25">
      <c r="A367" s="233"/>
      <c r="B367" s="7"/>
      <c r="C367" s="161"/>
      <c r="D367" s="178" t="s">
        <v>17</v>
      </c>
      <c r="E367" s="192" t="s">
        <v>18</v>
      </c>
      <c r="F367" s="164">
        <f t="shared" si="44"/>
        <v>206.5</v>
      </c>
      <c r="G367" s="164"/>
      <c r="H367" s="164">
        <f t="shared" si="44"/>
        <v>206.5</v>
      </c>
      <c r="I367" s="29">
        <v>0</v>
      </c>
      <c r="J367" s="29"/>
      <c r="K367" s="29">
        <v>0</v>
      </c>
      <c r="L367" s="29">
        <v>0</v>
      </c>
      <c r="M367" s="29"/>
      <c r="N367" s="29">
        <v>0</v>
      </c>
    </row>
    <row r="368" spans="1:14" x14ac:dyDescent="0.25">
      <c r="A368" s="233"/>
      <c r="B368" s="7"/>
      <c r="C368" s="161"/>
      <c r="D368" s="178"/>
      <c r="E368" s="211" t="s">
        <v>193</v>
      </c>
      <c r="F368" s="164">
        <v>206.5</v>
      </c>
      <c r="G368" s="164"/>
      <c r="H368" s="164">
        <f>SUM(F368:G368)</f>
        <v>206.5</v>
      </c>
      <c r="I368" s="29">
        <v>0</v>
      </c>
      <c r="J368" s="29"/>
      <c r="K368" s="29">
        <v>0</v>
      </c>
      <c r="L368" s="29">
        <v>0</v>
      </c>
      <c r="M368" s="29"/>
      <c r="N368" s="29">
        <v>0</v>
      </c>
    </row>
    <row r="369" spans="1:15" ht="25.5" x14ac:dyDescent="0.25">
      <c r="A369" s="248"/>
      <c r="B369" s="34"/>
      <c r="C369" s="34" t="s">
        <v>1199</v>
      </c>
      <c r="D369" s="34"/>
      <c r="E369" s="257" t="s">
        <v>1200</v>
      </c>
      <c r="F369" s="495"/>
      <c r="G369" s="495">
        <v>1305</v>
      </c>
      <c r="H369" s="495">
        <v>1305</v>
      </c>
      <c r="I369" s="251"/>
      <c r="J369" s="251"/>
      <c r="K369" s="251">
        <v>0</v>
      </c>
      <c r="L369" s="251"/>
      <c r="M369" s="251"/>
      <c r="N369" s="251">
        <v>0</v>
      </c>
    </row>
    <row r="370" spans="1:15" ht="26.25" x14ac:dyDescent="0.25">
      <c r="A370" s="233"/>
      <c r="B370" s="7"/>
      <c r="C370" s="161" t="s">
        <v>1202</v>
      </c>
      <c r="D370" s="178"/>
      <c r="E370" s="211" t="s">
        <v>1201</v>
      </c>
      <c r="F370" s="164"/>
      <c r="G370" s="164">
        <v>1305</v>
      </c>
      <c r="H370" s="164">
        <v>1305</v>
      </c>
      <c r="I370" s="29"/>
      <c r="J370" s="29"/>
      <c r="K370" s="29">
        <v>0</v>
      </c>
      <c r="L370" s="29"/>
      <c r="M370" s="29"/>
      <c r="N370" s="29">
        <v>0</v>
      </c>
    </row>
    <row r="371" spans="1:15" ht="25.5" x14ac:dyDescent="0.25">
      <c r="A371" s="233"/>
      <c r="B371" s="7"/>
      <c r="C371" s="161"/>
      <c r="D371" s="178" t="s">
        <v>64</v>
      </c>
      <c r="E371" s="28" t="s">
        <v>65</v>
      </c>
      <c r="F371" s="164"/>
      <c r="G371" s="164">
        <v>1305</v>
      </c>
      <c r="H371" s="164">
        <v>1305</v>
      </c>
      <c r="I371" s="29"/>
      <c r="J371" s="29"/>
      <c r="K371" s="29">
        <v>0</v>
      </c>
      <c r="L371" s="29"/>
      <c r="M371" s="29"/>
      <c r="N371" s="29">
        <v>0</v>
      </c>
    </row>
    <row r="372" spans="1:15" x14ac:dyDescent="0.25">
      <c r="A372" s="233"/>
      <c r="B372" s="7"/>
      <c r="C372" s="234" t="s">
        <v>833</v>
      </c>
      <c r="D372" s="7"/>
      <c r="E372" s="235" t="s">
        <v>1170</v>
      </c>
      <c r="F372" s="236">
        <f>F373</f>
        <v>900</v>
      </c>
      <c r="G372" s="236"/>
      <c r="H372" s="236">
        <f>H373</f>
        <v>900</v>
      </c>
      <c r="I372" s="236">
        <f>I373</f>
        <v>979.5</v>
      </c>
      <c r="J372" s="236"/>
      <c r="K372" s="236">
        <f>K373</f>
        <v>979.5</v>
      </c>
      <c r="L372" s="236">
        <f>L373</f>
        <v>0</v>
      </c>
      <c r="M372" s="236"/>
      <c r="N372" s="236">
        <f>N373</f>
        <v>0</v>
      </c>
    </row>
    <row r="373" spans="1:15" ht="38.25" x14ac:dyDescent="0.25">
      <c r="A373" s="233"/>
      <c r="B373" s="7"/>
      <c r="C373" s="234" t="s">
        <v>386</v>
      </c>
      <c r="D373" s="7"/>
      <c r="E373" s="235" t="s">
        <v>887</v>
      </c>
      <c r="F373" s="236">
        <f>F374</f>
        <v>900</v>
      </c>
      <c r="G373" s="236"/>
      <c r="H373" s="236">
        <f t="shared" ref="H373:I373" si="45">H374</f>
        <v>900</v>
      </c>
      <c r="I373" s="236">
        <f t="shared" si="45"/>
        <v>979.5</v>
      </c>
      <c r="J373" s="236"/>
      <c r="K373" s="236">
        <f t="shared" ref="K373:L373" si="46">K374</f>
        <v>979.5</v>
      </c>
      <c r="L373" s="236">
        <f t="shared" si="46"/>
        <v>0</v>
      </c>
      <c r="M373" s="236"/>
      <c r="N373" s="236">
        <f>N374</f>
        <v>0</v>
      </c>
    </row>
    <row r="374" spans="1:15" ht="25.5" x14ac:dyDescent="0.25">
      <c r="A374" s="229"/>
      <c r="B374" s="27"/>
      <c r="C374" s="252" t="s">
        <v>402</v>
      </c>
      <c r="D374" s="27"/>
      <c r="E374" s="28" t="s">
        <v>403</v>
      </c>
      <c r="F374" s="29">
        <f>F375</f>
        <v>900</v>
      </c>
      <c r="G374" s="29"/>
      <c r="H374" s="29">
        <f>H375</f>
        <v>900</v>
      </c>
      <c r="I374" s="29">
        <f>I375</f>
        <v>979.5</v>
      </c>
      <c r="J374" s="29"/>
      <c r="K374" s="29">
        <f>K375</f>
        <v>979.5</v>
      </c>
      <c r="L374" s="29">
        <f>L375</f>
        <v>0</v>
      </c>
      <c r="M374" s="29"/>
      <c r="N374" s="29">
        <f>N375</f>
        <v>0</v>
      </c>
    </row>
    <row r="375" spans="1:15" x14ac:dyDescent="0.25">
      <c r="A375" s="229"/>
      <c r="B375" s="27"/>
      <c r="C375" s="252"/>
      <c r="D375" s="27" t="s">
        <v>32</v>
      </c>
      <c r="E375" s="28" t="s">
        <v>33</v>
      </c>
      <c r="F375" s="29">
        <v>900</v>
      </c>
      <c r="G375" s="29"/>
      <c r="H375" s="29">
        <v>900</v>
      </c>
      <c r="I375" s="29">
        <v>979.5</v>
      </c>
      <c r="J375" s="29"/>
      <c r="K375" s="29">
        <v>979.5</v>
      </c>
      <c r="L375" s="29">
        <v>0</v>
      </c>
      <c r="M375" s="29"/>
      <c r="N375" s="29">
        <v>0</v>
      </c>
    </row>
    <row r="376" spans="1:15" ht="19.5" customHeight="1" x14ac:dyDescent="0.25">
      <c r="A376" s="233"/>
      <c r="B376" s="7" t="s">
        <v>888</v>
      </c>
      <c r="C376" s="234"/>
      <c r="D376" s="233"/>
      <c r="E376" s="235" t="s">
        <v>889</v>
      </c>
      <c r="F376" s="236">
        <f t="shared" ref="F376:N377" si="47">F377</f>
        <v>22133.692999999999</v>
      </c>
      <c r="G376" s="236">
        <f t="shared" si="47"/>
        <v>3229.6819999999998</v>
      </c>
      <c r="H376" s="236">
        <f t="shared" si="47"/>
        <v>25363.374000000003</v>
      </c>
      <c r="I376" s="236">
        <f t="shared" si="47"/>
        <v>10384.299999999999</v>
      </c>
      <c r="J376" s="236"/>
      <c r="K376" s="236">
        <f t="shared" si="47"/>
        <v>10384.299999999999</v>
      </c>
      <c r="L376" s="236">
        <f t="shared" si="47"/>
        <v>11178.1</v>
      </c>
      <c r="M376" s="236"/>
      <c r="N376" s="236">
        <f t="shared" si="47"/>
        <v>11178.1</v>
      </c>
    </row>
    <row r="377" spans="1:15" ht="25.5" x14ac:dyDescent="0.25">
      <c r="A377" s="233"/>
      <c r="B377" s="7"/>
      <c r="C377" s="234"/>
      <c r="D377" s="7"/>
      <c r="E377" s="237" t="s">
        <v>10</v>
      </c>
      <c r="F377" s="236">
        <f t="shared" si="47"/>
        <v>22133.692999999999</v>
      </c>
      <c r="G377" s="236">
        <f t="shared" si="47"/>
        <v>3229.6819999999998</v>
      </c>
      <c r="H377" s="236">
        <f t="shared" si="47"/>
        <v>25363.374000000003</v>
      </c>
      <c r="I377" s="236">
        <f t="shared" si="47"/>
        <v>10384.299999999999</v>
      </c>
      <c r="J377" s="236"/>
      <c r="K377" s="236">
        <f t="shared" si="47"/>
        <v>10384.299999999999</v>
      </c>
      <c r="L377" s="236">
        <f t="shared" si="47"/>
        <v>11178.1</v>
      </c>
      <c r="M377" s="236"/>
      <c r="N377" s="236">
        <f t="shared" si="47"/>
        <v>11178.1</v>
      </c>
    </row>
    <row r="378" spans="1:15" ht="25.5" x14ac:dyDescent="0.25">
      <c r="A378" s="238"/>
      <c r="B378" s="239"/>
      <c r="C378" s="240" t="s">
        <v>261</v>
      </c>
      <c r="D378" s="239"/>
      <c r="E378" s="309" t="s">
        <v>262</v>
      </c>
      <c r="F378" s="242">
        <f>F388+F423+F379</f>
        <v>22133.692999999999</v>
      </c>
      <c r="G378" s="242">
        <f>G388+G423+G379</f>
        <v>3229.6819999999998</v>
      </c>
      <c r="H378" s="242">
        <f>H388+H423+H379</f>
        <v>25363.374000000003</v>
      </c>
      <c r="I378" s="242">
        <f>I388+I423+I379</f>
        <v>10384.299999999999</v>
      </c>
      <c r="J378" s="242"/>
      <c r="K378" s="242">
        <f>K388+K423+K379</f>
        <v>10384.299999999999</v>
      </c>
      <c r="L378" s="242">
        <f>L388+L423+L379</f>
        <v>11178.1</v>
      </c>
      <c r="M378" s="242"/>
      <c r="N378" s="242">
        <f>N388+N423+N379</f>
        <v>11178.1</v>
      </c>
    </row>
    <row r="379" spans="1:15" ht="32.25" customHeight="1" x14ac:dyDescent="0.25">
      <c r="A379" s="298"/>
      <c r="B379" s="291"/>
      <c r="C379" s="322" t="s">
        <v>263</v>
      </c>
      <c r="D379" s="323"/>
      <c r="E379" s="324" t="s">
        <v>264</v>
      </c>
      <c r="F379" s="325">
        <f t="shared" ref="F379:N379" si="48">F380</f>
        <v>1117.4000000000001</v>
      </c>
      <c r="G379" s="325"/>
      <c r="H379" s="325">
        <f t="shared" si="48"/>
        <v>1117.4000000000001</v>
      </c>
      <c r="I379" s="325">
        <f t="shared" si="48"/>
        <v>1148.7</v>
      </c>
      <c r="J379" s="325"/>
      <c r="K379" s="325">
        <f t="shared" si="48"/>
        <v>1148.7</v>
      </c>
      <c r="L379" s="325">
        <f t="shared" si="48"/>
        <v>1241.9000000000001</v>
      </c>
      <c r="M379" s="325"/>
      <c r="N379" s="325">
        <f t="shared" si="48"/>
        <v>1241.9000000000001</v>
      </c>
      <c r="O379" s="44"/>
    </row>
    <row r="380" spans="1:15" ht="39" x14ac:dyDescent="0.25">
      <c r="A380" s="248"/>
      <c r="B380" s="34"/>
      <c r="C380" s="306" t="s">
        <v>265</v>
      </c>
      <c r="D380" s="307"/>
      <c r="E380" s="320" t="s">
        <v>266</v>
      </c>
      <c r="F380" s="326">
        <f>F383</f>
        <v>1117.4000000000001</v>
      </c>
      <c r="G380" s="326"/>
      <c r="H380" s="326">
        <f>H383</f>
        <v>1117.4000000000001</v>
      </c>
      <c r="I380" s="326">
        <f>I383</f>
        <v>1148.7</v>
      </c>
      <c r="J380" s="326"/>
      <c r="K380" s="326">
        <f>K383</f>
        <v>1148.7</v>
      </c>
      <c r="L380" s="326">
        <f>L383</f>
        <v>1241.9000000000001</v>
      </c>
      <c r="M380" s="326"/>
      <c r="N380" s="326">
        <f>N383</f>
        <v>1241.9000000000001</v>
      </c>
      <c r="O380" s="44"/>
    </row>
    <row r="381" spans="1:15" ht="25.5" x14ac:dyDescent="0.25">
      <c r="A381" s="229"/>
      <c r="B381" s="27"/>
      <c r="C381" s="317" t="s">
        <v>1082</v>
      </c>
      <c r="D381" s="9"/>
      <c r="E381" s="28" t="s">
        <v>1050</v>
      </c>
      <c r="F381" s="38">
        <f>F383</f>
        <v>1117.4000000000001</v>
      </c>
      <c r="G381" s="38"/>
      <c r="H381" s="38">
        <f>H383</f>
        <v>1117.4000000000001</v>
      </c>
      <c r="I381" s="38">
        <f>I383</f>
        <v>1148.7</v>
      </c>
      <c r="J381" s="392"/>
      <c r="K381" s="38">
        <f>K383</f>
        <v>1148.7</v>
      </c>
      <c r="L381" s="38">
        <f>L383</f>
        <v>1241.9000000000001</v>
      </c>
      <c r="M381" s="392"/>
      <c r="N381" s="38">
        <f>N383</f>
        <v>1241.9000000000001</v>
      </c>
      <c r="O381" s="44"/>
    </row>
    <row r="382" spans="1:15" x14ac:dyDescent="0.25">
      <c r="A382" s="229"/>
      <c r="B382" s="27"/>
      <c r="C382" s="263"/>
      <c r="D382" s="32"/>
      <c r="E382" s="6" t="s">
        <v>1</v>
      </c>
      <c r="F382" s="38"/>
      <c r="G382" s="38"/>
      <c r="H382" s="38"/>
      <c r="I382" s="38"/>
      <c r="J382" s="392"/>
      <c r="K382" s="38"/>
      <c r="L382" s="392"/>
      <c r="M382" s="392"/>
      <c r="N382" s="392"/>
      <c r="O382" s="44"/>
    </row>
    <row r="383" spans="1:15" s="400" customFormat="1" x14ac:dyDescent="0.25">
      <c r="A383" s="393"/>
      <c r="B383" s="394"/>
      <c r="C383" s="395"/>
      <c r="D383" s="396"/>
      <c r="E383" s="397" t="s">
        <v>1052</v>
      </c>
      <c r="F383" s="398">
        <f>F385+F386+F387</f>
        <v>1117.4000000000001</v>
      </c>
      <c r="G383" s="398"/>
      <c r="H383" s="398">
        <f>H385+H386+H387</f>
        <v>1117.4000000000001</v>
      </c>
      <c r="I383" s="398">
        <f>I385+I386+I387</f>
        <v>1148.7</v>
      </c>
      <c r="J383" s="399"/>
      <c r="K383" s="398">
        <f>K385+K386+K387</f>
        <v>1148.7</v>
      </c>
      <c r="L383" s="399">
        <f>L385+L386+L387</f>
        <v>1241.9000000000001</v>
      </c>
      <c r="M383" s="399"/>
      <c r="N383" s="399">
        <f>N385+N386+N387</f>
        <v>1241.9000000000001</v>
      </c>
    </row>
    <row r="384" spans="1:15" ht="26.25" x14ac:dyDescent="0.25">
      <c r="A384" s="233"/>
      <c r="B384" s="7"/>
      <c r="C384" s="317"/>
      <c r="D384" s="14" t="s">
        <v>17</v>
      </c>
      <c r="E384" s="4" t="s">
        <v>18</v>
      </c>
      <c r="F384" s="38">
        <f>F385+F386+F387</f>
        <v>1117.4000000000001</v>
      </c>
      <c r="G384" s="38"/>
      <c r="H384" s="38">
        <f>H385+H386+H387</f>
        <v>1117.4000000000001</v>
      </c>
      <c r="I384" s="38">
        <f>I385+I386+I387</f>
        <v>1148.7</v>
      </c>
      <c r="J384" s="38"/>
      <c r="K384" s="38">
        <f>K385+K386+K387</f>
        <v>1148.7</v>
      </c>
      <c r="L384" s="38">
        <f>L385+L386+L387</f>
        <v>1241.9000000000001</v>
      </c>
      <c r="M384" s="38"/>
      <c r="N384" s="38">
        <f>N385+N386+N387</f>
        <v>1241.9000000000001</v>
      </c>
    </row>
    <row r="385" spans="1:14" x14ac:dyDescent="0.25">
      <c r="A385" s="233"/>
      <c r="B385" s="7"/>
      <c r="C385" s="317"/>
      <c r="D385" s="9"/>
      <c r="E385" s="28" t="s">
        <v>267</v>
      </c>
      <c r="F385" s="164">
        <v>743.1</v>
      </c>
      <c r="G385" s="164"/>
      <c r="H385" s="164">
        <v>743.1</v>
      </c>
      <c r="I385" s="38">
        <v>763.9</v>
      </c>
      <c r="J385" s="38"/>
      <c r="K385" s="38">
        <v>763.9</v>
      </c>
      <c r="L385" s="38">
        <v>825.8</v>
      </c>
      <c r="M385" s="38"/>
      <c r="N385" s="38">
        <v>825.8</v>
      </c>
    </row>
    <row r="386" spans="1:14" x14ac:dyDescent="0.25">
      <c r="A386" s="233"/>
      <c r="B386" s="7"/>
      <c r="C386" s="317"/>
      <c r="D386" s="9"/>
      <c r="E386" s="28" t="s">
        <v>256</v>
      </c>
      <c r="F386" s="164">
        <v>39.1</v>
      </c>
      <c r="G386" s="164"/>
      <c r="H386" s="164">
        <v>39.1</v>
      </c>
      <c r="I386" s="38">
        <v>40.200000000000003</v>
      </c>
      <c r="J386" s="38"/>
      <c r="K386" s="38">
        <v>40.200000000000003</v>
      </c>
      <c r="L386" s="38">
        <v>43.5</v>
      </c>
      <c r="M386" s="38"/>
      <c r="N386" s="38">
        <v>43.5</v>
      </c>
    </row>
    <row r="387" spans="1:14" x14ac:dyDescent="0.25">
      <c r="A387" s="233"/>
      <c r="B387" s="7"/>
      <c r="C387" s="317"/>
      <c r="D387" s="9"/>
      <c r="E387" s="30" t="s">
        <v>193</v>
      </c>
      <c r="F387" s="164">
        <v>335.2</v>
      </c>
      <c r="G387" s="164"/>
      <c r="H387" s="164">
        <v>335.2</v>
      </c>
      <c r="I387" s="38">
        <v>344.6</v>
      </c>
      <c r="J387" s="38"/>
      <c r="K387" s="38">
        <v>344.6</v>
      </c>
      <c r="L387" s="38">
        <v>372.6</v>
      </c>
      <c r="M387" s="38"/>
      <c r="N387" s="38">
        <v>372.6</v>
      </c>
    </row>
    <row r="388" spans="1:14" ht="25.5" x14ac:dyDescent="0.25">
      <c r="A388" s="290"/>
      <c r="B388" s="291"/>
      <c r="C388" s="292" t="s">
        <v>269</v>
      </c>
      <c r="D388" s="291"/>
      <c r="E388" s="293" t="s">
        <v>270</v>
      </c>
      <c r="F388" s="294">
        <f>F389+F393+F412</f>
        <v>12047.56</v>
      </c>
      <c r="G388" s="294">
        <f>G389+G393+G412</f>
        <v>3209.2809999999999</v>
      </c>
      <c r="H388" s="294">
        <f>H389+H393+H412</f>
        <v>15256.841</v>
      </c>
      <c r="I388" s="294">
        <f>I389+I393+I412</f>
        <v>0</v>
      </c>
      <c r="J388" s="294"/>
      <c r="K388" s="294">
        <f>K389+K393+K412</f>
        <v>0</v>
      </c>
      <c r="L388" s="294">
        <f>L389+L393+L412</f>
        <v>0</v>
      </c>
      <c r="M388" s="294"/>
      <c r="N388" s="294">
        <f>N389+N393+N412</f>
        <v>0</v>
      </c>
    </row>
    <row r="389" spans="1:14" ht="38.25" x14ac:dyDescent="0.25">
      <c r="A389" s="248"/>
      <c r="B389" s="34"/>
      <c r="C389" s="249" t="s">
        <v>271</v>
      </c>
      <c r="D389" s="34"/>
      <c r="E389" s="257" t="s">
        <v>272</v>
      </c>
      <c r="F389" s="251">
        <f t="shared" ref="F389:N390" si="49">F390</f>
        <v>1000</v>
      </c>
      <c r="G389" s="251">
        <f t="shared" ref="F389:H391" si="50">G390</f>
        <v>0</v>
      </c>
      <c r="H389" s="251">
        <f t="shared" si="50"/>
        <v>1000</v>
      </c>
      <c r="I389" s="251">
        <f t="shared" si="49"/>
        <v>0</v>
      </c>
      <c r="J389" s="251"/>
      <c r="K389" s="251">
        <f t="shared" si="49"/>
        <v>0</v>
      </c>
      <c r="L389" s="251">
        <f t="shared" si="49"/>
        <v>0</v>
      </c>
      <c r="M389" s="251"/>
      <c r="N389" s="251">
        <f t="shared" si="49"/>
        <v>0</v>
      </c>
    </row>
    <row r="390" spans="1:14" ht="25.5" x14ac:dyDescent="0.25">
      <c r="A390" s="233"/>
      <c r="B390" s="7"/>
      <c r="C390" s="252" t="s">
        <v>273</v>
      </c>
      <c r="D390" s="7"/>
      <c r="E390" s="30" t="s">
        <v>890</v>
      </c>
      <c r="F390" s="29">
        <f t="shared" si="50"/>
        <v>1000</v>
      </c>
      <c r="G390" s="29">
        <f t="shared" si="50"/>
        <v>0</v>
      </c>
      <c r="H390" s="29">
        <f t="shared" si="50"/>
        <v>1000</v>
      </c>
      <c r="I390" s="29">
        <f t="shared" si="49"/>
        <v>0</v>
      </c>
      <c r="J390" s="29"/>
      <c r="K390" s="29">
        <f t="shared" si="49"/>
        <v>0</v>
      </c>
      <c r="L390" s="29">
        <f t="shared" si="49"/>
        <v>0</v>
      </c>
      <c r="M390" s="29"/>
      <c r="N390" s="29">
        <f t="shared" si="49"/>
        <v>0</v>
      </c>
    </row>
    <row r="391" spans="1:14" ht="25.5" x14ac:dyDescent="0.25">
      <c r="A391" s="233"/>
      <c r="B391" s="7"/>
      <c r="C391" s="234"/>
      <c r="D391" s="27" t="s">
        <v>17</v>
      </c>
      <c r="E391" s="28" t="s">
        <v>18</v>
      </c>
      <c r="F391" s="29">
        <f t="shared" si="50"/>
        <v>1000</v>
      </c>
      <c r="G391" s="29">
        <f t="shared" si="50"/>
        <v>0</v>
      </c>
      <c r="H391" s="29">
        <f t="shared" si="50"/>
        <v>1000</v>
      </c>
      <c r="I391" s="29">
        <v>0</v>
      </c>
      <c r="J391" s="29"/>
      <c r="K391" s="29">
        <v>0</v>
      </c>
      <c r="L391" s="29">
        <v>0</v>
      </c>
      <c r="M391" s="29"/>
      <c r="N391" s="29">
        <v>0</v>
      </c>
    </row>
    <row r="392" spans="1:14" x14ac:dyDescent="0.25">
      <c r="A392" s="233"/>
      <c r="B392" s="7"/>
      <c r="C392" s="234"/>
      <c r="D392" s="27"/>
      <c r="E392" s="30" t="s">
        <v>193</v>
      </c>
      <c r="F392" s="29">
        <v>1000</v>
      </c>
      <c r="G392" s="29"/>
      <c r="H392" s="29">
        <v>1000</v>
      </c>
      <c r="I392" s="29"/>
      <c r="J392" s="29"/>
      <c r="K392" s="29">
        <v>0</v>
      </c>
      <c r="L392" s="29"/>
      <c r="M392" s="29"/>
      <c r="N392" s="29">
        <v>0</v>
      </c>
    </row>
    <row r="393" spans="1:14" ht="25.5" x14ac:dyDescent="0.25">
      <c r="A393" s="248"/>
      <c r="B393" s="34"/>
      <c r="C393" s="249" t="s">
        <v>274</v>
      </c>
      <c r="D393" s="34"/>
      <c r="E393" s="257" t="s">
        <v>275</v>
      </c>
      <c r="F393" s="251">
        <f>F394+F406+F410+F402+F404+F398</f>
        <v>9047.56</v>
      </c>
      <c r="G393" s="251">
        <f>G394+G406+G410+G402+G404+G398</f>
        <v>1000</v>
      </c>
      <c r="H393" s="251">
        <f>H394+H406+H410+H402+H404+H398</f>
        <v>10047.56</v>
      </c>
      <c r="I393" s="251">
        <f>I394+I406</f>
        <v>0</v>
      </c>
      <c r="J393" s="251"/>
      <c r="K393" s="251">
        <f>K394+K406</f>
        <v>0</v>
      </c>
      <c r="L393" s="251">
        <f>L394+L406</f>
        <v>0</v>
      </c>
      <c r="M393" s="251"/>
      <c r="N393" s="251">
        <f>N394+N406</f>
        <v>0</v>
      </c>
    </row>
    <row r="394" spans="1:14" x14ac:dyDescent="0.25">
      <c r="A394" s="233"/>
      <c r="B394" s="10"/>
      <c r="C394" s="317" t="s">
        <v>276</v>
      </c>
      <c r="D394" s="10"/>
      <c r="E394" s="30" t="s">
        <v>891</v>
      </c>
      <c r="F394" s="29">
        <f>F395</f>
        <v>545.86</v>
      </c>
      <c r="G394" s="186">
        <f>G397+G396</f>
        <v>0</v>
      </c>
      <c r="H394" s="29">
        <f>H395</f>
        <v>545.86</v>
      </c>
      <c r="I394" s="29">
        <f>I395</f>
        <v>0</v>
      </c>
      <c r="J394" s="29"/>
      <c r="K394" s="29">
        <f>K395</f>
        <v>0</v>
      </c>
      <c r="L394" s="29">
        <f>L395</f>
        <v>0</v>
      </c>
      <c r="M394" s="29"/>
      <c r="N394" s="29">
        <f>N395</f>
        <v>0</v>
      </c>
    </row>
    <row r="395" spans="1:14" ht="25.5" x14ac:dyDescent="0.25">
      <c r="A395" s="233"/>
      <c r="B395" s="10"/>
      <c r="C395" s="318"/>
      <c r="D395" s="9" t="s">
        <v>17</v>
      </c>
      <c r="E395" s="28" t="s">
        <v>18</v>
      </c>
      <c r="F395" s="29">
        <f>F396+F397</f>
        <v>545.86</v>
      </c>
      <c r="G395" s="186">
        <f>SUM(G396:G397)</f>
        <v>0</v>
      </c>
      <c r="H395" s="29">
        <f>H396+H397</f>
        <v>545.86</v>
      </c>
      <c r="I395" s="29">
        <v>0</v>
      </c>
      <c r="J395" s="29"/>
      <c r="K395" s="29">
        <v>0</v>
      </c>
      <c r="L395" s="8">
        <f>L396+L397</f>
        <v>0</v>
      </c>
      <c r="M395" s="29"/>
      <c r="N395" s="8">
        <f>N396+N397</f>
        <v>0</v>
      </c>
    </row>
    <row r="396" spans="1:14" x14ac:dyDescent="0.25">
      <c r="A396" s="233"/>
      <c r="B396" s="10"/>
      <c r="C396" s="317"/>
      <c r="D396" s="10"/>
      <c r="E396" s="28" t="s">
        <v>256</v>
      </c>
      <c r="F396" s="29">
        <v>409.4</v>
      </c>
      <c r="G396" s="186"/>
      <c r="H396" s="29">
        <f>F396+G396</f>
        <v>409.4</v>
      </c>
      <c r="I396" s="29">
        <v>0</v>
      </c>
      <c r="J396" s="29"/>
      <c r="K396" s="29">
        <v>0</v>
      </c>
      <c r="L396" s="8">
        <v>0</v>
      </c>
      <c r="M396" s="29"/>
      <c r="N396" s="8">
        <v>0</v>
      </c>
    </row>
    <row r="397" spans="1:14" x14ac:dyDescent="0.25">
      <c r="A397" s="233"/>
      <c r="B397" s="10"/>
      <c r="C397" s="317"/>
      <c r="D397" s="10"/>
      <c r="E397" s="30" t="s">
        <v>193</v>
      </c>
      <c r="F397" s="29">
        <v>136.46</v>
      </c>
      <c r="G397" s="186"/>
      <c r="H397" s="29">
        <f>F397+G397</f>
        <v>136.46</v>
      </c>
      <c r="I397" s="29">
        <v>0</v>
      </c>
      <c r="J397" s="29"/>
      <c r="K397" s="29">
        <v>0</v>
      </c>
      <c r="L397" s="8">
        <v>0</v>
      </c>
      <c r="M397" s="29"/>
      <c r="N397" s="8">
        <v>0</v>
      </c>
    </row>
    <row r="398" spans="1:14" ht="39" x14ac:dyDescent="0.25">
      <c r="A398" s="233"/>
      <c r="B398" s="10"/>
      <c r="C398" s="317" t="s">
        <v>1088</v>
      </c>
      <c r="D398" s="10"/>
      <c r="E398" s="198" t="s">
        <v>277</v>
      </c>
      <c r="F398" s="164">
        <v>1200</v>
      </c>
      <c r="G398" s="164">
        <f>G399</f>
        <v>0</v>
      </c>
      <c r="H398" s="164">
        <f>H399</f>
        <v>1200</v>
      </c>
      <c r="I398" s="29">
        <f>I399</f>
        <v>0</v>
      </c>
      <c r="J398" s="29"/>
      <c r="K398" s="29">
        <f>K399</f>
        <v>0</v>
      </c>
      <c r="L398" s="29">
        <f>L399</f>
        <v>0</v>
      </c>
      <c r="M398" s="29"/>
      <c r="N398" s="29">
        <f>N399</f>
        <v>0</v>
      </c>
    </row>
    <row r="399" spans="1:14" ht="26.25" x14ac:dyDescent="0.25">
      <c r="A399" s="233"/>
      <c r="B399" s="10"/>
      <c r="C399" s="318"/>
      <c r="D399" s="9" t="s">
        <v>17</v>
      </c>
      <c r="E399" s="198" t="s">
        <v>18</v>
      </c>
      <c r="F399" s="164">
        <v>1200</v>
      </c>
      <c r="G399" s="164">
        <f>G400+G401</f>
        <v>0</v>
      </c>
      <c r="H399" s="164">
        <f>H400+H401</f>
        <v>1200</v>
      </c>
      <c r="I399" s="29">
        <v>0</v>
      </c>
      <c r="J399" s="29"/>
      <c r="K399" s="29">
        <v>0</v>
      </c>
      <c r="L399" s="8">
        <f>L400+L401</f>
        <v>0</v>
      </c>
      <c r="M399" s="29"/>
      <c r="N399" s="8">
        <f>N400+N401</f>
        <v>0</v>
      </c>
    </row>
    <row r="400" spans="1:14" x14ac:dyDescent="0.25">
      <c r="A400" s="233"/>
      <c r="B400" s="10"/>
      <c r="C400" s="317"/>
      <c r="D400" s="10"/>
      <c r="E400" s="209" t="s">
        <v>192</v>
      </c>
      <c r="F400" s="164">
        <v>900</v>
      </c>
      <c r="G400" s="164"/>
      <c r="H400" s="164">
        <v>900</v>
      </c>
      <c r="I400" s="29">
        <v>0</v>
      </c>
      <c r="J400" s="29"/>
      <c r="K400" s="29">
        <v>0</v>
      </c>
      <c r="L400" s="8">
        <v>0</v>
      </c>
      <c r="M400" s="29"/>
      <c r="N400" s="8">
        <v>0</v>
      </c>
    </row>
    <row r="401" spans="1:14" x14ac:dyDescent="0.25">
      <c r="A401" s="233"/>
      <c r="B401" s="10"/>
      <c r="C401" s="317"/>
      <c r="D401" s="10"/>
      <c r="E401" s="209" t="s">
        <v>193</v>
      </c>
      <c r="F401" s="164">
        <v>300</v>
      </c>
      <c r="G401" s="164"/>
      <c r="H401" s="164">
        <v>300</v>
      </c>
      <c r="I401" s="29">
        <v>0</v>
      </c>
      <c r="J401" s="29"/>
      <c r="K401" s="29">
        <v>0</v>
      </c>
      <c r="L401" s="8">
        <v>0</v>
      </c>
      <c r="M401" s="29"/>
      <c r="N401" s="8">
        <v>0</v>
      </c>
    </row>
    <row r="402" spans="1:14" x14ac:dyDescent="0.25">
      <c r="A402" s="233"/>
      <c r="B402" s="10"/>
      <c r="C402" s="317" t="s">
        <v>505</v>
      </c>
      <c r="D402" s="9"/>
      <c r="E402" s="28" t="s">
        <v>892</v>
      </c>
      <c r="F402" s="8">
        <f>F403</f>
        <v>2691.6</v>
      </c>
      <c r="G402" s="8"/>
      <c r="H402" s="8">
        <f>H403</f>
        <v>2691.6</v>
      </c>
      <c r="I402" s="8">
        <v>0</v>
      </c>
      <c r="J402" s="8"/>
      <c r="K402" s="8">
        <v>0</v>
      </c>
      <c r="L402" s="8">
        <v>0</v>
      </c>
      <c r="M402" s="8"/>
      <c r="N402" s="8">
        <v>0</v>
      </c>
    </row>
    <row r="403" spans="1:14" ht="25.5" x14ac:dyDescent="0.25">
      <c r="A403" s="233"/>
      <c r="B403" s="10"/>
      <c r="C403" s="318"/>
      <c r="D403" s="9" t="s">
        <v>17</v>
      </c>
      <c r="E403" s="28" t="s">
        <v>18</v>
      </c>
      <c r="F403" s="8">
        <v>2691.6</v>
      </c>
      <c r="G403" s="8"/>
      <c r="H403" s="8">
        <v>2691.6</v>
      </c>
      <c r="I403" s="8">
        <v>0</v>
      </c>
      <c r="J403" s="8"/>
      <c r="K403" s="8">
        <v>0</v>
      </c>
      <c r="L403" s="8">
        <v>0</v>
      </c>
      <c r="M403" s="8"/>
      <c r="N403" s="8">
        <v>0</v>
      </c>
    </row>
    <row r="404" spans="1:14" ht="25.5" x14ac:dyDescent="0.25">
      <c r="A404" s="233"/>
      <c r="B404" s="10"/>
      <c r="C404" s="317" t="s">
        <v>731</v>
      </c>
      <c r="D404" s="9"/>
      <c r="E404" s="28" t="s">
        <v>1212</v>
      </c>
      <c r="F404" s="8">
        <f>F405</f>
        <v>2264</v>
      </c>
      <c r="G404" s="8"/>
      <c r="H404" s="8">
        <f>H405</f>
        <v>2264</v>
      </c>
      <c r="I404" s="8">
        <v>0</v>
      </c>
      <c r="J404" s="8"/>
      <c r="K404" s="8">
        <v>0</v>
      </c>
      <c r="L404" s="8">
        <v>0</v>
      </c>
      <c r="M404" s="8"/>
      <c r="N404" s="8">
        <v>0</v>
      </c>
    </row>
    <row r="405" spans="1:14" ht="25.5" x14ac:dyDescent="0.25">
      <c r="A405" s="233"/>
      <c r="B405" s="10"/>
      <c r="C405" s="318"/>
      <c r="D405" s="9" t="s">
        <v>17</v>
      </c>
      <c r="E405" s="28" t="s">
        <v>18</v>
      </c>
      <c r="F405" s="8">
        <v>2264</v>
      </c>
      <c r="G405" s="8"/>
      <c r="H405" s="8">
        <v>2264</v>
      </c>
      <c r="I405" s="8">
        <v>0</v>
      </c>
      <c r="J405" s="8"/>
      <c r="K405" s="8">
        <v>0</v>
      </c>
      <c r="L405" s="8">
        <v>0</v>
      </c>
      <c r="M405" s="8"/>
      <c r="N405" s="8">
        <v>0</v>
      </c>
    </row>
    <row r="406" spans="1:14" ht="26.25" x14ac:dyDescent="0.25">
      <c r="A406" s="233"/>
      <c r="B406" s="10"/>
      <c r="C406" s="32" t="s">
        <v>798</v>
      </c>
      <c r="D406" s="15"/>
      <c r="E406" s="13" t="s">
        <v>791</v>
      </c>
      <c r="F406" s="29">
        <f>F407</f>
        <v>1746.1</v>
      </c>
      <c r="G406" s="29">
        <f>G407</f>
        <v>1000</v>
      </c>
      <c r="H406" s="29">
        <f>H407</f>
        <v>2746.1</v>
      </c>
      <c r="I406" s="29">
        <f>I407</f>
        <v>0</v>
      </c>
      <c r="J406" s="29"/>
      <c r="K406" s="29">
        <f>K407</f>
        <v>0</v>
      </c>
      <c r="L406" s="29">
        <f>L407</f>
        <v>0</v>
      </c>
      <c r="M406" s="29"/>
      <c r="N406" s="29">
        <f>N407</f>
        <v>0</v>
      </c>
    </row>
    <row r="407" spans="1:14" ht="25.5" x14ac:dyDescent="0.25">
      <c r="A407" s="233"/>
      <c r="B407" s="10"/>
      <c r="C407" s="234"/>
      <c r="D407" s="9" t="s">
        <v>17</v>
      </c>
      <c r="E407" s="28" t="s">
        <v>18</v>
      </c>
      <c r="F407" s="8">
        <v>1746.1</v>
      </c>
      <c r="G407" s="8">
        <f>SUM(G408:G409)</f>
        <v>1000</v>
      </c>
      <c r="H407" s="8">
        <f>SUM(F407+G407)</f>
        <v>2746.1</v>
      </c>
      <c r="I407" s="8">
        <v>0</v>
      </c>
      <c r="J407" s="8"/>
      <c r="K407" s="8">
        <v>0</v>
      </c>
      <c r="L407" s="8">
        <v>0</v>
      </c>
      <c r="M407" s="8"/>
      <c r="N407" s="8">
        <v>0</v>
      </c>
    </row>
    <row r="408" spans="1:14" x14ac:dyDescent="0.25">
      <c r="A408" s="233"/>
      <c r="B408" s="10"/>
      <c r="C408" s="234"/>
      <c r="D408" s="9"/>
      <c r="E408" s="209" t="s">
        <v>193</v>
      </c>
      <c r="F408" s="8">
        <v>1746.1</v>
      </c>
      <c r="G408" s="8"/>
      <c r="H408" s="8">
        <v>1746.1</v>
      </c>
      <c r="I408" s="8"/>
      <c r="J408" s="8"/>
      <c r="K408" s="8">
        <v>0</v>
      </c>
      <c r="L408" s="8"/>
      <c r="M408" s="8"/>
      <c r="N408" s="8">
        <v>0</v>
      </c>
    </row>
    <row r="409" spans="1:14" x14ac:dyDescent="0.25">
      <c r="A409" s="233"/>
      <c r="B409" s="10"/>
      <c r="C409" s="234"/>
      <c r="D409" s="9"/>
      <c r="E409" s="163" t="s">
        <v>1206</v>
      </c>
      <c r="F409" s="8"/>
      <c r="G409" s="8">
        <v>1000</v>
      </c>
      <c r="H409" s="8">
        <v>1000</v>
      </c>
      <c r="I409" s="8"/>
      <c r="J409" s="8"/>
      <c r="K409" s="8">
        <v>0</v>
      </c>
      <c r="L409" s="8"/>
      <c r="M409" s="8"/>
      <c r="N409" s="8">
        <v>0</v>
      </c>
    </row>
    <row r="410" spans="1:14" ht="39" x14ac:dyDescent="0.25">
      <c r="A410" s="233"/>
      <c r="B410" s="10"/>
      <c r="C410" s="32" t="s">
        <v>799</v>
      </c>
      <c r="D410" s="14"/>
      <c r="E410" s="198" t="s">
        <v>1089</v>
      </c>
      <c r="F410" s="29">
        <f>F411</f>
        <v>600</v>
      </c>
      <c r="G410" s="29"/>
      <c r="H410" s="29">
        <f>H411</f>
        <v>600</v>
      </c>
      <c r="I410" s="8">
        <v>0</v>
      </c>
      <c r="J410" s="8"/>
      <c r="K410" s="8">
        <v>0</v>
      </c>
      <c r="L410" s="8">
        <v>0</v>
      </c>
      <c r="M410" s="8"/>
      <c r="N410" s="8">
        <v>0</v>
      </c>
    </row>
    <row r="411" spans="1:14" ht="26.25" x14ac:dyDescent="0.25">
      <c r="A411" s="233"/>
      <c r="B411" s="10"/>
      <c r="C411" s="15"/>
      <c r="D411" s="14" t="s">
        <v>17</v>
      </c>
      <c r="E411" s="4" t="s">
        <v>18</v>
      </c>
      <c r="F411" s="29">
        <v>600</v>
      </c>
      <c r="G411" s="29"/>
      <c r="H411" s="29">
        <v>600</v>
      </c>
      <c r="I411" s="8">
        <v>0</v>
      </c>
      <c r="J411" s="8"/>
      <c r="K411" s="8">
        <v>0</v>
      </c>
      <c r="L411" s="8">
        <v>0</v>
      </c>
      <c r="M411" s="8"/>
      <c r="N411" s="8">
        <v>0</v>
      </c>
    </row>
    <row r="412" spans="1:14" x14ac:dyDescent="0.25">
      <c r="A412" s="248"/>
      <c r="B412" s="34"/>
      <c r="C412" s="249" t="s">
        <v>278</v>
      </c>
      <c r="D412" s="259"/>
      <c r="E412" s="257" t="s">
        <v>279</v>
      </c>
      <c r="F412" s="251">
        <f>F413+F421</f>
        <v>2000</v>
      </c>
      <c r="G412" s="251">
        <f>G413+G415</f>
        <v>2209.2809999999999</v>
      </c>
      <c r="H412" s="251">
        <f>H413+H421+H415</f>
        <v>4209.2809999999999</v>
      </c>
      <c r="I412" s="251">
        <f>I413+I421</f>
        <v>0</v>
      </c>
      <c r="J412" s="251"/>
      <c r="K412" s="251">
        <f>K413+K421</f>
        <v>0</v>
      </c>
      <c r="L412" s="251">
        <f>L413+L421</f>
        <v>0</v>
      </c>
      <c r="M412" s="251"/>
      <c r="N412" s="251">
        <f>N413+N421</f>
        <v>0</v>
      </c>
    </row>
    <row r="413" spans="1:14" x14ac:dyDescent="0.25">
      <c r="A413" s="233"/>
      <c r="B413" s="10"/>
      <c r="C413" s="317" t="s">
        <v>280</v>
      </c>
      <c r="D413" s="10"/>
      <c r="E413" s="28" t="s">
        <v>281</v>
      </c>
      <c r="F413" s="8">
        <f>F414</f>
        <v>1000</v>
      </c>
      <c r="G413" s="8">
        <f>G414</f>
        <v>-773.7</v>
      </c>
      <c r="H413" s="8">
        <f>H414</f>
        <v>226.29999999999995</v>
      </c>
      <c r="I413" s="8">
        <f>I414</f>
        <v>0</v>
      </c>
      <c r="J413" s="8"/>
      <c r="K413" s="8">
        <f>K414</f>
        <v>0</v>
      </c>
      <c r="L413" s="8">
        <f>L414</f>
        <v>0</v>
      </c>
      <c r="M413" s="8"/>
      <c r="N413" s="8">
        <f>N414</f>
        <v>0</v>
      </c>
    </row>
    <row r="414" spans="1:14" ht="25.5" x14ac:dyDescent="0.25">
      <c r="A414" s="233"/>
      <c r="B414" s="10"/>
      <c r="C414" s="318"/>
      <c r="D414" s="9" t="s">
        <v>17</v>
      </c>
      <c r="E414" s="28" t="s">
        <v>18</v>
      </c>
      <c r="F414" s="499">
        <v>1000</v>
      </c>
      <c r="G414" s="500">
        <f>-398.5-20.4-354.8</f>
        <v>-773.7</v>
      </c>
      <c r="H414" s="8">
        <f>SUM(F414:G414)</f>
        <v>226.29999999999995</v>
      </c>
      <c r="I414" s="29">
        <v>0</v>
      </c>
      <c r="J414" s="29"/>
      <c r="K414" s="29">
        <v>0</v>
      </c>
      <c r="L414" s="8">
        <v>0</v>
      </c>
      <c r="M414" s="29"/>
      <c r="N414" s="8">
        <v>0</v>
      </c>
    </row>
    <row r="415" spans="1:14" ht="39" x14ac:dyDescent="0.25">
      <c r="A415" s="233"/>
      <c r="B415" s="10"/>
      <c r="C415" s="161" t="s">
        <v>1186</v>
      </c>
      <c r="D415" s="197"/>
      <c r="E415" s="198" t="s">
        <v>1187</v>
      </c>
      <c r="F415" s="499"/>
      <c r="G415" s="500">
        <f>G416+G419</f>
        <v>2982.9810000000002</v>
      </c>
      <c r="H415" s="186">
        <f>H416+H419</f>
        <v>2982.9810000000002</v>
      </c>
      <c r="I415" s="29"/>
      <c r="J415" s="29"/>
      <c r="K415" s="29">
        <v>0</v>
      </c>
      <c r="L415" s="8"/>
      <c r="M415" s="29"/>
      <c r="N415" s="8">
        <v>0</v>
      </c>
    </row>
    <row r="416" spans="1:14" ht="26.25" x14ac:dyDescent="0.25">
      <c r="A416" s="233"/>
      <c r="B416" s="10"/>
      <c r="C416" s="162"/>
      <c r="D416" s="197" t="s">
        <v>17</v>
      </c>
      <c r="E416" s="198" t="s">
        <v>18</v>
      </c>
      <c r="F416" s="499"/>
      <c r="G416" s="500">
        <f>G417+G418</f>
        <v>1593.8240000000001</v>
      </c>
      <c r="H416" s="186">
        <f>H417+H418</f>
        <v>1593.8240000000001</v>
      </c>
      <c r="I416" s="29"/>
      <c r="J416" s="29"/>
      <c r="K416" s="29">
        <v>0</v>
      </c>
      <c r="L416" s="8"/>
      <c r="M416" s="29"/>
      <c r="N416" s="8">
        <v>0</v>
      </c>
    </row>
    <row r="417" spans="1:14" x14ac:dyDescent="0.25">
      <c r="A417" s="233"/>
      <c r="B417" s="10"/>
      <c r="C417" s="162"/>
      <c r="D417" s="197"/>
      <c r="E417" s="209" t="s">
        <v>192</v>
      </c>
      <c r="F417" s="8"/>
      <c r="G417" s="186">
        <v>1195.3679999999999</v>
      </c>
      <c r="H417" s="186">
        <v>1195.3679999999999</v>
      </c>
      <c r="I417" s="29"/>
      <c r="J417" s="29"/>
      <c r="K417" s="29">
        <v>0</v>
      </c>
      <c r="L417" s="8"/>
      <c r="M417" s="29"/>
      <c r="N417" s="8">
        <v>0</v>
      </c>
    </row>
    <row r="418" spans="1:14" x14ac:dyDescent="0.25">
      <c r="A418" s="233"/>
      <c r="B418" s="10"/>
      <c r="C418" s="162"/>
      <c r="D418" s="197"/>
      <c r="E418" s="209" t="s">
        <v>193</v>
      </c>
      <c r="F418" s="8"/>
      <c r="G418" s="186">
        <v>398.45600000000002</v>
      </c>
      <c r="H418" s="186">
        <v>398.45600000000002</v>
      </c>
      <c r="I418" s="29"/>
      <c r="J418" s="29"/>
      <c r="K418" s="29">
        <v>0</v>
      </c>
      <c r="L418" s="8"/>
      <c r="M418" s="29"/>
      <c r="N418" s="8">
        <v>0</v>
      </c>
    </row>
    <row r="419" spans="1:14" x14ac:dyDescent="0.25">
      <c r="A419" s="233"/>
      <c r="B419" s="10"/>
      <c r="C419" s="162"/>
      <c r="D419" s="197" t="s">
        <v>32</v>
      </c>
      <c r="E419" s="163" t="s">
        <v>33</v>
      </c>
      <c r="F419" s="8"/>
      <c r="G419" s="186">
        <f>2584.525-1195.368</f>
        <v>1389.1570000000002</v>
      </c>
      <c r="H419" s="186">
        <f>2584.525-1195.368</f>
        <v>1389.1570000000002</v>
      </c>
      <c r="I419" s="29"/>
      <c r="J419" s="29"/>
      <c r="K419" s="29">
        <v>0</v>
      </c>
      <c r="L419" s="8"/>
      <c r="M419" s="29"/>
      <c r="N419" s="8">
        <v>0</v>
      </c>
    </row>
    <row r="420" spans="1:14" x14ac:dyDescent="0.25">
      <c r="A420" s="233"/>
      <c r="B420" s="10"/>
      <c r="C420" s="162"/>
      <c r="D420" s="197"/>
      <c r="E420" s="209" t="s">
        <v>192</v>
      </c>
      <c r="F420" s="8"/>
      <c r="G420" s="186">
        <f>2584.525-1195.368</f>
        <v>1389.1570000000002</v>
      </c>
      <c r="H420" s="186">
        <f>2584.525-1195.368</f>
        <v>1389.1570000000002</v>
      </c>
      <c r="I420" s="29"/>
      <c r="J420" s="29"/>
      <c r="K420" s="29">
        <v>0</v>
      </c>
      <c r="L420" s="8"/>
      <c r="M420" s="29"/>
      <c r="N420" s="8">
        <v>0</v>
      </c>
    </row>
    <row r="421" spans="1:14" x14ac:dyDescent="0.25">
      <c r="A421" s="233"/>
      <c r="B421" s="10"/>
      <c r="C421" s="267" t="s">
        <v>286</v>
      </c>
      <c r="D421" s="9"/>
      <c r="E421" s="28" t="s">
        <v>287</v>
      </c>
      <c r="F421" s="8">
        <f>F422</f>
        <v>1000</v>
      </c>
      <c r="G421" s="8"/>
      <c r="H421" s="8">
        <f>H422</f>
        <v>1000</v>
      </c>
      <c r="I421" s="8">
        <f>I422</f>
        <v>0</v>
      </c>
      <c r="J421" s="8"/>
      <c r="K421" s="8">
        <f>K422</f>
        <v>0</v>
      </c>
      <c r="L421" s="8">
        <f>L422</f>
        <v>0</v>
      </c>
      <c r="M421" s="8"/>
      <c r="N421" s="8">
        <f>N422</f>
        <v>0</v>
      </c>
    </row>
    <row r="422" spans="1:14" ht="25.5" x14ac:dyDescent="0.25">
      <c r="A422" s="233"/>
      <c r="B422" s="10"/>
      <c r="C422" s="317"/>
      <c r="D422" s="9" t="s">
        <v>17</v>
      </c>
      <c r="E422" s="28" t="s">
        <v>18</v>
      </c>
      <c r="F422" s="8">
        <v>1000</v>
      </c>
      <c r="G422" s="8"/>
      <c r="H422" s="8">
        <v>1000</v>
      </c>
      <c r="I422" s="8">
        <v>0</v>
      </c>
      <c r="J422" s="8"/>
      <c r="K422" s="8">
        <v>0</v>
      </c>
      <c r="L422" s="8">
        <v>0</v>
      </c>
      <c r="M422" s="8"/>
      <c r="N422" s="8">
        <v>0</v>
      </c>
    </row>
    <row r="423" spans="1:14" ht="25.5" x14ac:dyDescent="0.25">
      <c r="A423" s="298"/>
      <c r="B423" s="312"/>
      <c r="C423" s="313" t="s">
        <v>295</v>
      </c>
      <c r="D423" s="312"/>
      <c r="E423" s="314" t="s">
        <v>296</v>
      </c>
      <c r="F423" s="327">
        <f>F427+F433</f>
        <v>8968.7330000000002</v>
      </c>
      <c r="G423" s="327">
        <f>G427+G433+G424</f>
        <v>20.401</v>
      </c>
      <c r="H423" s="327">
        <f>H427+H433+H424</f>
        <v>8989.1329999999998</v>
      </c>
      <c r="I423" s="327">
        <f>I427+I433</f>
        <v>9235.5999999999985</v>
      </c>
      <c r="J423" s="327"/>
      <c r="K423" s="327">
        <f>K427+K433</f>
        <v>9235.5999999999985</v>
      </c>
      <c r="L423" s="327">
        <f>L427+L433</f>
        <v>9936.2000000000007</v>
      </c>
      <c r="M423" s="327"/>
      <c r="N423" s="327">
        <f>N427+N433</f>
        <v>9936.2000000000007</v>
      </c>
    </row>
    <row r="424" spans="1:14" ht="38.25" x14ac:dyDescent="0.25">
      <c r="A424" s="248"/>
      <c r="B424" s="34"/>
      <c r="C424" s="249" t="s">
        <v>1196</v>
      </c>
      <c r="D424" s="34"/>
      <c r="E424" s="257" t="s">
        <v>1197</v>
      </c>
      <c r="F424" s="251"/>
      <c r="G424" s="251">
        <f>G425</f>
        <v>20.401</v>
      </c>
      <c r="H424" s="251">
        <f>H425</f>
        <v>20.399999999999999</v>
      </c>
      <c r="I424" s="251"/>
      <c r="J424" s="251"/>
      <c r="K424" s="251">
        <v>0</v>
      </c>
      <c r="L424" s="251"/>
      <c r="M424" s="251"/>
      <c r="N424" s="251">
        <v>0</v>
      </c>
    </row>
    <row r="425" spans="1:14" ht="26.25" x14ac:dyDescent="0.25">
      <c r="A425" s="233"/>
      <c r="B425" s="7"/>
      <c r="C425" s="27" t="s">
        <v>1195</v>
      </c>
      <c r="D425" s="7"/>
      <c r="E425" s="211" t="s">
        <v>1198</v>
      </c>
      <c r="F425" s="497"/>
      <c r="G425" s="498">
        <f>G426</f>
        <v>20.401</v>
      </c>
      <c r="H425" s="498">
        <f>H426</f>
        <v>20.399999999999999</v>
      </c>
      <c r="I425" s="497"/>
      <c r="J425" s="497"/>
      <c r="K425" s="497">
        <v>0</v>
      </c>
      <c r="L425" s="497"/>
      <c r="M425" s="497"/>
      <c r="N425" s="497">
        <v>0</v>
      </c>
    </row>
    <row r="426" spans="1:14" ht="25.5" x14ac:dyDescent="0.25">
      <c r="A426" s="233"/>
      <c r="B426" s="7"/>
      <c r="C426" s="7"/>
      <c r="D426" s="27" t="s">
        <v>17</v>
      </c>
      <c r="E426" s="28" t="s">
        <v>18</v>
      </c>
      <c r="F426" s="497"/>
      <c r="G426" s="498">
        <v>20.401</v>
      </c>
      <c r="H426" s="498">
        <v>20.399999999999999</v>
      </c>
      <c r="I426" s="497"/>
      <c r="J426" s="497"/>
      <c r="K426" s="497">
        <v>0</v>
      </c>
      <c r="L426" s="497"/>
      <c r="M426" s="497"/>
      <c r="N426" s="497">
        <v>0</v>
      </c>
    </row>
    <row r="427" spans="1:14" ht="25.5" x14ac:dyDescent="0.25">
      <c r="A427" s="248"/>
      <c r="B427" s="34"/>
      <c r="C427" s="249" t="s">
        <v>297</v>
      </c>
      <c r="D427" s="34"/>
      <c r="E427" s="257" t="s">
        <v>298</v>
      </c>
      <c r="F427" s="251">
        <f t="shared" ref="F427:N428" si="51">F428</f>
        <v>6638.6330000000007</v>
      </c>
      <c r="G427" s="251">
        <f t="shared" si="51"/>
        <v>0</v>
      </c>
      <c r="H427" s="251">
        <f t="shared" si="51"/>
        <v>6638.6330000000007</v>
      </c>
      <c r="I427" s="251">
        <f t="shared" si="51"/>
        <v>6638.7</v>
      </c>
      <c r="J427" s="251"/>
      <c r="K427" s="251">
        <f t="shared" si="51"/>
        <v>6638.7</v>
      </c>
      <c r="L427" s="251">
        <f t="shared" si="51"/>
        <v>7376.2</v>
      </c>
      <c r="M427" s="251"/>
      <c r="N427" s="251">
        <f t="shared" si="51"/>
        <v>7376.2</v>
      </c>
    </row>
    <row r="428" spans="1:14" ht="26.25" x14ac:dyDescent="0.25">
      <c r="A428" s="233"/>
      <c r="B428" s="7"/>
      <c r="C428" s="252" t="s">
        <v>299</v>
      </c>
      <c r="D428" s="7"/>
      <c r="E428" s="211" t="s">
        <v>1060</v>
      </c>
      <c r="F428" s="29">
        <f t="shared" si="51"/>
        <v>6638.6330000000007</v>
      </c>
      <c r="G428" s="29">
        <f t="shared" si="51"/>
        <v>0</v>
      </c>
      <c r="H428" s="29">
        <f t="shared" si="51"/>
        <v>6638.6330000000007</v>
      </c>
      <c r="I428" s="29">
        <f t="shared" si="51"/>
        <v>6638.7</v>
      </c>
      <c r="J428" s="29"/>
      <c r="K428" s="29">
        <f t="shared" si="51"/>
        <v>6638.7</v>
      </c>
      <c r="L428" s="29">
        <f t="shared" si="51"/>
        <v>7376.2</v>
      </c>
      <c r="M428" s="29"/>
      <c r="N428" s="29">
        <f t="shared" si="51"/>
        <v>7376.2</v>
      </c>
    </row>
    <row r="429" spans="1:14" ht="25.5" x14ac:dyDescent="0.25">
      <c r="A429" s="233"/>
      <c r="B429" s="7"/>
      <c r="C429" s="234"/>
      <c r="D429" s="27" t="s">
        <v>17</v>
      </c>
      <c r="E429" s="28" t="s">
        <v>18</v>
      </c>
      <c r="F429" s="29">
        <f>F430+F431+F432</f>
        <v>6638.6330000000007</v>
      </c>
      <c r="G429" s="164">
        <f>G430+G431+G432</f>
        <v>0</v>
      </c>
      <c r="H429" s="38">
        <f t="shared" ref="H429:H431" si="52">SUM(F429:G429)</f>
        <v>6638.6330000000007</v>
      </c>
      <c r="I429" s="29">
        <f>I430+I431+I432</f>
        <v>6638.7</v>
      </c>
      <c r="J429" s="29"/>
      <c r="K429" s="29">
        <f>K430+K431+K432</f>
        <v>6638.7</v>
      </c>
      <c r="L429" s="29">
        <f>L430+L431+L432</f>
        <v>7376.2</v>
      </c>
      <c r="M429" s="29"/>
      <c r="N429" s="29">
        <f>N430+N431+N432</f>
        <v>7376.2</v>
      </c>
    </row>
    <row r="430" spans="1:14" x14ac:dyDescent="0.25">
      <c r="A430" s="233"/>
      <c r="B430" s="7"/>
      <c r="C430" s="252"/>
      <c r="D430" s="7"/>
      <c r="E430" s="30" t="s">
        <v>267</v>
      </c>
      <c r="F430" s="38">
        <v>5676.0700000000006</v>
      </c>
      <c r="G430" s="164"/>
      <c r="H430" s="38">
        <f t="shared" si="52"/>
        <v>5676.0700000000006</v>
      </c>
      <c r="I430" s="38">
        <v>5676.1</v>
      </c>
      <c r="J430" s="38"/>
      <c r="K430" s="38">
        <v>5676.1</v>
      </c>
      <c r="L430" s="38">
        <v>6306.7</v>
      </c>
      <c r="M430" s="38"/>
      <c r="N430" s="38">
        <v>6306.7</v>
      </c>
    </row>
    <row r="431" spans="1:14" x14ac:dyDescent="0.25">
      <c r="A431" s="233"/>
      <c r="B431" s="7"/>
      <c r="C431" s="252"/>
      <c r="D431" s="7"/>
      <c r="E431" s="28" t="s">
        <v>256</v>
      </c>
      <c r="F431" s="38">
        <v>298.7</v>
      </c>
      <c r="G431" s="164"/>
      <c r="H431" s="38">
        <f t="shared" si="52"/>
        <v>298.7</v>
      </c>
      <c r="I431" s="38">
        <v>298.7</v>
      </c>
      <c r="J431" s="38"/>
      <c r="K431" s="38">
        <v>298.7</v>
      </c>
      <c r="L431" s="38">
        <v>331.9</v>
      </c>
      <c r="M431" s="38"/>
      <c r="N431" s="38">
        <v>331.9</v>
      </c>
    </row>
    <row r="432" spans="1:14" x14ac:dyDescent="0.25">
      <c r="A432" s="233"/>
      <c r="B432" s="7"/>
      <c r="C432" s="234"/>
      <c r="D432" s="27"/>
      <c r="E432" s="30" t="s">
        <v>193</v>
      </c>
      <c r="F432" s="38">
        <v>663.86299999999994</v>
      </c>
      <c r="G432" s="164"/>
      <c r="H432" s="38">
        <f>SUM(F432:G432)</f>
        <v>663.86299999999994</v>
      </c>
      <c r="I432" s="38">
        <v>663.9</v>
      </c>
      <c r="J432" s="38"/>
      <c r="K432" s="38">
        <v>663.9</v>
      </c>
      <c r="L432" s="38">
        <v>737.6</v>
      </c>
      <c r="M432" s="38"/>
      <c r="N432" s="38">
        <v>737.6</v>
      </c>
    </row>
    <row r="433" spans="1:14" ht="25.5" x14ac:dyDescent="0.25">
      <c r="A433" s="248"/>
      <c r="B433" s="34"/>
      <c r="C433" s="249" t="s">
        <v>787</v>
      </c>
      <c r="D433" s="34"/>
      <c r="E433" s="257" t="s">
        <v>298</v>
      </c>
      <c r="F433" s="251">
        <f>SUM(F434)</f>
        <v>2330.1</v>
      </c>
      <c r="G433" s="251">
        <f>SUM(G434)</f>
        <v>0</v>
      </c>
      <c r="H433" s="251">
        <f>SUM(H434)</f>
        <v>2330.1</v>
      </c>
      <c r="I433" s="251">
        <f>SUM(I434)</f>
        <v>2596.8999999999996</v>
      </c>
      <c r="J433" s="251"/>
      <c r="K433" s="251">
        <f>SUM(K434)</f>
        <v>2596.8999999999996</v>
      </c>
      <c r="L433" s="251">
        <f>SUM(L434)</f>
        <v>2560</v>
      </c>
      <c r="M433" s="251"/>
      <c r="N433" s="251">
        <f>SUM(N434)</f>
        <v>2560</v>
      </c>
    </row>
    <row r="434" spans="1:14" ht="39" x14ac:dyDescent="0.25">
      <c r="A434" s="233"/>
      <c r="B434" s="7"/>
      <c r="C434" s="32" t="s">
        <v>788</v>
      </c>
      <c r="D434" s="33"/>
      <c r="E434" s="6" t="s">
        <v>789</v>
      </c>
      <c r="F434" s="38">
        <f>F435</f>
        <v>2330.1</v>
      </c>
      <c r="G434" s="38">
        <f>G435</f>
        <v>0</v>
      </c>
      <c r="H434" s="38">
        <f>H435</f>
        <v>2330.1</v>
      </c>
      <c r="I434" s="38">
        <f>I435</f>
        <v>2596.8999999999996</v>
      </c>
      <c r="J434" s="38"/>
      <c r="K434" s="38">
        <f>K435</f>
        <v>2596.8999999999996</v>
      </c>
      <c r="L434" s="38">
        <f>L435</f>
        <v>2560</v>
      </c>
      <c r="M434" s="38"/>
      <c r="N434" s="38">
        <f>N435</f>
        <v>2560</v>
      </c>
    </row>
    <row r="435" spans="1:14" ht="26.25" x14ac:dyDescent="0.25">
      <c r="A435" s="233"/>
      <c r="B435" s="7"/>
      <c r="C435" s="33"/>
      <c r="D435" s="32" t="s">
        <v>17</v>
      </c>
      <c r="E435" s="26" t="s">
        <v>18</v>
      </c>
      <c r="F435" s="38">
        <f>F436+F437</f>
        <v>2330.1</v>
      </c>
      <c r="G435" s="38">
        <f>G436+G437</f>
        <v>0</v>
      </c>
      <c r="H435" s="38">
        <f>H436+H437</f>
        <v>2330.1</v>
      </c>
      <c r="I435" s="38">
        <f>I436+I437</f>
        <v>2596.8999999999996</v>
      </c>
      <c r="J435" s="38"/>
      <c r="K435" s="38">
        <f>K436+K437</f>
        <v>2596.8999999999996</v>
      </c>
      <c r="L435" s="38">
        <f>L436+L437</f>
        <v>2560</v>
      </c>
      <c r="M435" s="38"/>
      <c r="N435" s="38">
        <f>N436+N437</f>
        <v>2560</v>
      </c>
    </row>
    <row r="436" spans="1:14" x14ac:dyDescent="0.25">
      <c r="A436" s="233"/>
      <c r="B436" s="7"/>
      <c r="C436" s="32"/>
      <c r="D436" s="33"/>
      <c r="E436" s="26" t="s">
        <v>256</v>
      </c>
      <c r="F436" s="38">
        <v>2097.1</v>
      </c>
      <c r="G436" s="38"/>
      <c r="H436" s="38">
        <v>2097.1</v>
      </c>
      <c r="I436" s="38">
        <v>2337.1999999999998</v>
      </c>
      <c r="J436" s="38"/>
      <c r="K436" s="38">
        <v>2337.1999999999998</v>
      </c>
      <c r="L436" s="38">
        <v>2304</v>
      </c>
      <c r="M436" s="38"/>
      <c r="N436" s="38">
        <v>2304</v>
      </c>
    </row>
    <row r="437" spans="1:14" x14ac:dyDescent="0.25">
      <c r="A437" s="233"/>
      <c r="B437" s="7"/>
      <c r="C437" s="33"/>
      <c r="D437" s="32"/>
      <c r="E437" s="6" t="s">
        <v>193</v>
      </c>
      <c r="F437" s="38">
        <v>233</v>
      </c>
      <c r="G437" s="38"/>
      <c r="H437" s="38">
        <f>SUM(F437:G437)</f>
        <v>233</v>
      </c>
      <c r="I437" s="38">
        <v>259.7</v>
      </c>
      <c r="J437" s="38"/>
      <c r="K437" s="38">
        <v>259.7</v>
      </c>
      <c r="L437" s="38">
        <v>256</v>
      </c>
      <c r="M437" s="38"/>
      <c r="N437" s="38">
        <v>256</v>
      </c>
    </row>
    <row r="438" spans="1:14" x14ac:dyDescent="0.25">
      <c r="A438" s="233"/>
      <c r="B438" s="7" t="s">
        <v>893</v>
      </c>
      <c r="C438" s="234"/>
      <c r="D438" s="7"/>
      <c r="E438" s="235" t="s">
        <v>894</v>
      </c>
      <c r="F438" s="236">
        <f>F440</f>
        <v>16233.999999999998</v>
      </c>
      <c r="G438" s="236">
        <f>G440</f>
        <v>482.8</v>
      </c>
      <c r="H438" s="236">
        <f>H440</f>
        <v>16716.8</v>
      </c>
      <c r="I438" s="236">
        <f>I440</f>
        <v>15463.599999999999</v>
      </c>
      <c r="J438" s="236"/>
      <c r="K438" s="236">
        <f>K440</f>
        <v>15463.599999999999</v>
      </c>
      <c r="L438" s="236">
        <f>L440</f>
        <v>15463.599999999999</v>
      </c>
      <c r="M438" s="236"/>
      <c r="N438" s="236">
        <f>N440</f>
        <v>15463.599999999999</v>
      </c>
    </row>
    <row r="439" spans="1:14" ht="25.5" x14ac:dyDescent="0.25">
      <c r="A439" s="233"/>
      <c r="B439" s="7"/>
      <c r="C439" s="234" t="s">
        <v>9</v>
      </c>
      <c r="D439" s="7"/>
      <c r="E439" s="237" t="s">
        <v>10</v>
      </c>
      <c r="F439" s="236">
        <f t="shared" ref="F439:N442" si="53">F440</f>
        <v>16233.999999999998</v>
      </c>
      <c r="G439" s="236">
        <f t="shared" si="53"/>
        <v>482.8</v>
      </c>
      <c r="H439" s="236">
        <f t="shared" si="53"/>
        <v>16716.8</v>
      </c>
      <c r="I439" s="236">
        <f t="shared" si="53"/>
        <v>15463.599999999999</v>
      </c>
      <c r="J439" s="236"/>
      <c r="K439" s="236">
        <f t="shared" si="53"/>
        <v>15463.599999999999</v>
      </c>
      <c r="L439" s="236">
        <f t="shared" si="53"/>
        <v>15463.599999999999</v>
      </c>
      <c r="M439" s="236"/>
      <c r="N439" s="236">
        <f t="shared" si="53"/>
        <v>15463.599999999999</v>
      </c>
    </row>
    <row r="440" spans="1:14" ht="25.5" x14ac:dyDescent="0.25">
      <c r="A440" s="238"/>
      <c r="B440" s="239"/>
      <c r="C440" s="240" t="s">
        <v>261</v>
      </c>
      <c r="D440" s="239"/>
      <c r="E440" s="309" t="s">
        <v>262</v>
      </c>
      <c r="F440" s="242">
        <f>F441+F448</f>
        <v>16233.999999999998</v>
      </c>
      <c r="G440" s="242">
        <f>G441+G448</f>
        <v>482.8</v>
      </c>
      <c r="H440" s="242">
        <f>H441+H448</f>
        <v>16716.8</v>
      </c>
      <c r="I440" s="242">
        <f>I441+I448</f>
        <v>15463.599999999999</v>
      </c>
      <c r="J440" s="242"/>
      <c r="K440" s="242">
        <f>K441+K448</f>
        <v>15463.599999999999</v>
      </c>
      <c r="L440" s="242">
        <f>L441+L448</f>
        <v>15463.599999999999</v>
      </c>
      <c r="M440" s="242"/>
      <c r="N440" s="242">
        <f>N441+N448</f>
        <v>15463.599999999999</v>
      </c>
    </row>
    <row r="441" spans="1:14" ht="25.5" x14ac:dyDescent="0.25">
      <c r="A441" s="290"/>
      <c r="B441" s="312"/>
      <c r="C441" s="313" t="s">
        <v>269</v>
      </c>
      <c r="D441" s="312"/>
      <c r="E441" s="314" t="s">
        <v>270</v>
      </c>
      <c r="F441" s="315">
        <f t="shared" si="53"/>
        <v>14068.099999999999</v>
      </c>
      <c r="G441" s="315">
        <f t="shared" si="53"/>
        <v>241.3</v>
      </c>
      <c r="H441" s="315">
        <f t="shared" si="53"/>
        <v>14309.4</v>
      </c>
      <c r="I441" s="315">
        <f t="shared" si="53"/>
        <v>14026.199999999999</v>
      </c>
      <c r="J441" s="315"/>
      <c r="K441" s="315">
        <f t="shared" si="53"/>
        <v>14026.199999999999</v>
      </c>
      <c r="L441" s="315">
        <f t="shared" si="53"/>
        <v>14026.199999999999</v>
      </c>
      <c r="M441" s="315"/>
      <c r="N441" s="315">
        <f t="shared" si="53"/>
        <v>14026.199999999999</v>
      </c>
    </row>
    <row r="442" spans="1:14" ht="38.25" customHeight="1" x14ac:dyDescent="0.25">
      <c r="A442" s="248"/>
      <c r="B442" s="34"/>
      <c r="C442" s="249" t="s">
        <v>288</v>
      </c>
      <c r="D442" s="34"/>
      <c r="E442" s="257" t="s">
        <v>895</v>
      </c>
      <c r="F442" s="251">
        <f t="shared" si="53"/>
        <v>14068.099999999999</v>
      </c>
      <c r="G442" s="251">
        <f t="shared" si="53"/>
        <v>241.3</v>
      </c>
      <c r="H442" s="251">
        <f t="shared" si="53"/>
        <v>14309.4</v>
      </c>
      <c r="I442" s="251">
        <f t="shared" si="53"/>
        <v>14026.199999999999</v>
      </c>
      <c r="J442" s="251"/>
      <c r="K442" s="251">
        <f t="shared" si="53"/>
        <v>14026.199999999999</v>
      </c>
      <c r="L442" s="251">
        <f t="shared" si="53"/>
        <v>14026.199999999999</v>
      </c>
      <c r="M442" s="251"/>
      <c r="N442" s="251">
        <f t="shared" si="53"/>
        <v>14026.199999999999</v>
      </c>
    </row>
    <row r="443" spans="1:14" ht="25.5" x14ac:dyDescent="0.25">
      <c r="A443" s="233"/>
      <c r="B443" s="7"/>
      <c r="C443" s="252" t="s">
        <v>290</v>
      </c>
      <c r="D443" s="7"/>
      <c r="E443" s="277" t="s">
        <v>291</v>
      </c>
      <c r="F443" s="29">
        <f>F444+F445+F447+F446</f>
        <v>14068.099999999999</v>
      </c>
      <c r="G443" s="29">
        <f>G444+G445+G447+G446</f>
        <v>241.3</v>
      </c>
      <c r="H443" s="29">
        <f>H444+H445+H447+H446</f>
        <v>14309.4</v>
      </c>
      <c r="I443" s="29">
        <f>I444+I445+I447</f>
        <v>14026.199999999999</v>
      </c>
      <c r="J443" s="29"/>
      <c r="K443" s="29">
        <f>K444+K445+K447</f>
        <v>14026.199999999999</v>
      </c>
      <c r="L443" s="29">
        <f>L444+L445+L447</f>
        <v>14026.199999999999</v>
      </c>
      <c r="M443" s="29"/>
      <c r="N443" s="29">
        <f>N444+N445+N447</f>
        <v>14026.199999999999</v>
      </c>
    </row>
    <row r="444" spans="1:14" ht="39" x14ac:dyDescent="0.25">
      <c r="A444" s="233"/>
      <c r="B444" s="7"/>
      <c r="C444" s="234"/>
      <c r="D444" s="27" t="s">
        <v>30</v>
      </c>
      <c r="E444" s="26" t="s">
        <v>453</v>
      </c>
      <c r="F444" s="29">
        <v>6966.6</v>
      </c>
      <c r="G444" s="29">
        <f>-96.9+241.3</f>
        <v>144.4</v>
      </c>
      <c r="H444" s="29">
        <f>SUM(F444:G444)</f>
        <v>7111</v>
      </c>
      <c r="I444" s="29">
        <v>7175.9</v>
      </c>
      <c r="J444" s="29"/>
      <c r="K444" s="29">
        <v>7175.9</v>
      </c>
      <c r="L444" s="29">
        <v>7175.9</v>
      </c>
      <c r="M444" s="29"/>
      <c r="N444" s="29">
        <v>7175.9</v>
      </c>
    </row>
    <row r="445" spans="1:14" ht="25.5" x14ac:dyDescent="0.25">
      <c r="A445" s="233"/>
      <c r="B445" s="7"/>
      <c r="C445" s="234"/>
      <c r="D445" s="27" t="s">
        <v>17</v>
      </c>
      <c r="E445" s="28" t="s">
        <v>18</v>
      </c>
      <c r="F445" s="29">
        <v>6793.7</v>
      </c>
      <c r="G445" s="29"/>
      <c r="H445" s="29">
        <v>6793.7</v>
      </c>
      <c r="I445" s="29">
        <v>6793.7</v>
      </c>
      <c r="J445" s="29"/>
      <c r="K445" s="29">
        <v>6793.7</v>
      </c>
      <c r="L445" s="29">
        <v>6793.7</v>
      </c>
      <c r="M445" s="29"/>
      <c r="N445" s="29">
        <v>6793.7</v>
      </c>
    </row>
    <row r="446" spans="1:14" x14ac:dyDescent="0.25">
      <c r="A446" s="233"/>
      <c r="B446" s="7"/>
      <c r="C446" s="234"/>
      <c r="D446" s="27" t="s">
        <v>37</v>
      </c>
      <c r="E446" s="28" t="s">
        <v>38</v>
      </c>
      <c r="F446" s="29">
        <v>22.9</v>
      </c>
      <c r="G446" s="29">
        <v>96.9</v>
      </c>
      <c r="H446" s="29">
        <f>SUM(F446:G446)</f>
        <v>119.80000000000001</v>
      </c>
      <c r="I446" s="29">
        <v>0</v>
      </c>
      <c r="J446" s="29"/>
      <c r="K446" s="29">
        <v>0</v>
      </c>
      <c r="L446" s="29">
        <v>0</v>
      </c>
      <c r="M446" s="29"/>
      <c r="N446" s="29">
        <v>0</v>
      </c>
    </row>
    <row r="447" spans="1:14" ht="15" customHeight="1" x14ac:dyDescent="0.25">
      <c r="A447" s="233"/>
      <c r="B447" s="7"/>
      <c r="C447" s="234"/>
      <c r="D447" s="27" t="s">
        <v>32</v>
      </c>
      <c r="E447" s="28" t="s">
        <v>33</v>
      </c>
      <c r="F447" s="29">
        <v>284.89999999999998</v>
      </c>
      <c r="G447" s="29"/>
      <c r="H447" s="29">
        <v>284.89999999999998</v>
      </c>
      <c r="I447" s="29">
        <v>56.6</v>
      </c>
      <c r="J447" s="29"/>
      <c r="K447" s="29">
        <v>56.6</v>
      </c>
      <c r="L447" s="29">
        <v>56.6</v>
      </c>
      <c r="M447" s="29"/>
      <c r="N447" s="29">
        <v>56.6</v>
      </c>
    </row>
    <row r="448" spans="1:14" ht="15" customHeight="1" x14ac:dyDescent="0.25">
      <c r="A448" s="270"/>
      <c r="B448" s="271"/>
      <c r="C448" s="272" t="s">
        <v>292</v>
      </c>
      <c r="D448" s="271"/>
      <c r="E448" s="319" t="s">
        <v>886</v>
      </c>
      <c r="F448" s="275">
        <f>F449</f>
        <v>2165.9</v>
      </c>
      <c r="G448" s="275">
        <f>G449</f>
        <v>241.5</v>
      </c>
      <c r="H448" s="275">
        <f>H449</f>
        <v>2407.4</v>
      </c>
      <c r="I448" s="275">
        <f t="shared" ref="I448:N448" si="54">I449</f>
        <v>1437.4</v>
      </c>
      <c r="J448" s="275"/>
      <c r="K448" s="275">
        <f t="shared" si="54"/>
        <v>1437.4</v>
      </c>
      <c r="L448" s="275">
        <f t="shared" si="54"/>
        <v>1437.4</v>
      </c>
      <c r="M448" s="275"/>
      <c r="N448" s="275">
        <f t="shared" si="54"/>
        <v>1437.4</v>
      </c>
    </row>
    <row r="449" spans="1:14" ht="25.5" x14ac:dyDescent="0.25">
      <c r="A449" s="248"/>
      <c r="B449" s="34"/>
      <c r="C449" s="249" t="s">
        <v>1035</v>
      </c>
      <c r="D449" s="34"/>
      <c r="E449" s="257" t="s">
        <v>1039</v>
      </c>
      <c r="F449" s="251">
        <f>F450+F452</f>
        <v>2165.9</v>
      </c>
      <c r="G449" s="251">
        <f>G450+G452</f>
        <v>241.5</v>
      </c>
      <c r="H449" s="251">
        <f>H450+H452</f>
        <v>2407.4</v>
      </c>
      <c r="I449" s="251">
        <f>I450</f>
        <v>1437.4</v>
      </c>
      <c r="J449" s="251"/>
      <c r="K449" s="251">
        <f>K450</f>
        <v>1437.4</v>
      </c>
      <c r="L449" s="251">
        <f>L450</f>
        <v>1437.4</v>
      </c>
      <c r="M449" s="251"/>
      <c r="N449" s="251">
        <f>N450</f>
        <v>1437.4</v>
      </c>
    </row>
    <row r="450" spans="1:14" ht="25.5" x14ac:dyDescent="0.25">
      <c r="A450" s="233"/>
      <c r="B450" s="7"/>
      <c r="C450" s="161" t="s">
        <v>1036</v>
      </c>
      <c r="D450" s="161"/>
      <c r="E450" s="268" t="s">
        <v>1038</v>
      </c>
      <c r="F450" s="164">
        <f>F451</f>
        <v>1437.4</v>
      </c>
      <c r="G450" s="164"/>
      <c r="H450" s="164">
        <f>H451</f>
        <v>1437.4</v>
      </c>
      <c r="I450" s="164">
        <f t="shared" ref="I450:N450" si="55">I451</f>
        <v>1437.4</v>
      </c>
      <c r="J450" s="164"/>
      <c r="K450" s="164">
        <f t="shared" si="55"/>
        <v>1437.4</v>
      </c>
      <c r="L450" s="164">
        <f t="shared" si="55"/>
        <v>1437.4</v>
      </c>
      <c r="M450" s="164"/>
      <c r="N450" s="164">
        <f t="shared" si="55"/>
        <v>1437.4</v>
      </c>
    </row>
    <row r="451" spans="1:14" ht="25.5" x14ac:dyDescent="0.25">
      <c r="A451" s="233"/>
      <c r="B451" s="7"/>
      <c r="C451" s="161"/>
      <c r="D451" s="161" t="s">
        <v>64</v>
      </c>
      <c r="E451" s="28" t="s">
        <v>65</v>
      </c>
      <c r="F451" s="164">
        <v>1437.4</v>
      </c>
      <c r="G451" s="164"/>
      <c r="H451" s="164">
        <v>1437.4</v>
      </c>
      <c r="I451" s="164">
        <v>1437.4</v>
      </c>
      <c r="J451" s="164"/>
      <c r="K451" s="164">
        <v>1437.4</v>
      </c>
      <c r="L451" s="164">
        <v>1437.4</v>
      </c>
      <c r="M451" s="164"/>
      <c r="N451" s="164">
        <v>1437.4</v>
      </c>
    </row>
    <row r="452" spans="1:14" x14ac:dyDescent="0.25">
      <c r="A452" s="233"/>
      <c r="B452" s="7"/>
      <c r="C452" s="161" t="s">
        <v>1037</v>
      </c>
      <c r="D452" s="161"/>
      <c r="E452" s="268" t="s">
        <v>1041</v>
      </c>
      <c r="F452" s="164">
        <f>F453</f>
        <v>728.5</v>
      </c>
      <c r="G452" s="164">
        <f>G453</f>
        <v>241.5</v>
      </c>
      <c r="H452" s="164">
        <f>H453</f>
        <v>970</v>
      </c>
      <c r="I452" s="164">
        <f t="shared" ref="I452:N452" si="56">I453</f>
        <v>0</v>
      </c>
      <c r="J452" s="164"/>
      <c r="K452" s="164">
        <f t="shared" si="56"/>
        <v>0</v>
      </c>
      <c r="L452" s="164">
        <f t="shared" si="56"/>
        <v>0</v>
      </c>
      <c r="M452" s="164"/>
      <c r="N452" s="164">
        <f t="shared" si="56"/>
        <v>0</v>
      </c>
    </row>
    <row r="453" spans="1:14" ht="25.5" x14ac:dyDescent="0.25">
      <c r="A453" s="233"/>
      <c r="B453" s="7"/>
      <c r="C453" s="161"/>
      <c r="D453" s="161" t="s">
        <v>64</v>
      </c>
      <c r="E453" s="28" t="s">
        <v>65</v>
      </c>
      <c r="F453" s="164">
        <v>728.5</v>
      </c>
      <c r="G453" s="164">
        <v>241.5</v>
      </c>
      <c r="H453" s="164">
        <f>SUM(F453:G453)</f>
        <v>970</v>
      </c>
      <c r="I453" s="164">
        <v>0</v>
      </c>
      <c r="J453" s="164"/>
      <c r="K453" s="164">
        <v>0</v>
      </c>
      <c r="L453" s="164">
        <v>0</v>
      </c>
      <c r="M453" s="164"/>
      <c r="N453" s="164">
        <v>0</v>
      </c>
    </row>
    <row r="454" spans="1:14" s="262" customFormat="1" x14ac:dyDescent="0.25">
      <c r="A454" s="233"/>
      <c r="B454" s="7" t="s">
        <v>896</v>
      </c>
      <c r="C454" s="234"/>
      <c r="D454" s="233"/>
      <c r="E454" s="235" t="s">
        <v>897</v>
      </c>
      <c r="F454" s="236">
        <f t="shared" ref="F454:N458" si="57">F455</f>
        <v>68485.099999999991</v>
      </c>
      <c r="G454" s="236">
        <f t="shared" si="57"/>
        <v>-5000</v>
      </c>
      <c r="H454" s="236">
        <f t="shared" si="57"/>
        <v>63485.1</v>
      </c>
      <c r="I454" s="236">
        <f t="shared" si="57"/>
        <v>58669.2</v>
      </c>
      <c r="J454" s="236">
        <f t="shared" si="57"/>
        <v>13338.9</v>
      </c>
      <c r="K454" s="236">
        <f t="shared" si="57"/>
        <v>72008.099999999991</v>
      </c>
      <c r="L454" s="236" t="str">
        <f t="shared" si="57"/>
        <v>0</v>
      </c>
      <c r="M454" s="236">
        <f t="shared" si="57"/>
        <v>10359.5</v>
      </c>
      <c r="N454" s="236">
        <f t="shared" si="57"/>
        <v>10359.5</v>
      </c>
    </row>
    <row r="455" spans="1:14" s="262" customFormat="1" x14ac:dyDescent="0.25">
      <c r="A455" s="233"/>
      <c r="B455" s="7" t="s">
        <v>898</v>
      </c>
      <c r="C455" s="234"/>
      <c r="D455" s="233"/>
      <c r="E455" s="235" t="s">
        <v>899</v>
      </c>
      <c r="F455" s="236">
        <f>F456+F465</f>
        <v>68485.099999999991</v>
      </c>
      <c r="G455" s="236">
        <f>G456+G465</f>
        <v>-5000</v>
      </c>
      <c r="H455" s="236">
        <f>H456+H465</f>
        <v>63485.1</v>
      </c>
      <c r="I455" s="236">
        <f t="shared" si="57"/>
        <v>58669.2</v>
      </c>
      <c r="J455" s="236">
        <f t="shared" si="57"/>
        <v>13338.9</v>
      </c>
      <c r="K455" s="236">
        <f t="shared" si="57"/>
        <v>72008.099999999991</v>
      </c>
      <c r="L455" s="236" t="str">
        <f t="shared" si="57"/>
        <v>0</v>
      </c>
      <c r="M455" s="236">
        <f t="shared" si="57"/>
        <v>10359.5</v>
      </c>
      <c r="N455" s="236">
        <f t="shared" si="57"/>
        <v>10359.5</v>
      </c>
    </row>
    <row r="456" spans="1:14" s="262" customFormat="1" ht="25.5" x14ac:dyDescent="0.25">
      <c r="A456" s="233"/>
      <c r="B456" s="7"/>
      <c r="C456" s="234" t="s">
        <v>9</v>
      </c>
      <c r="D456" s="233"/>
      <c r="E456" s="237" t="s">
        <v>10</v>
      </c>
      <c r="F456" s="236">
        <f t="shared" si="57"/>
        <v>67036.7</v>
      </c>
      <c r="G456" s="236">
        <f t="shared" si="57"/>
        <v>-5000</v>
      </c>
      <c r="H456" s="236">
        <f t="shared" si="57"/>
        <v>62036.7</v>
      </c>
      <c r="I456" s="236">
        <f t="shared" si="57"/>
        <v>58669.2</v>
      </c>
      <c r="J456" s="236">
        <f t="shared" si="57"/>
        <v>13338.9</v>
      </c>
      <c r="K456" s="236">
        <f t="shared" si="57"/>
        <v>72008.099999999991</v>
      </c>
      <c r="L456" s="236" t="str">
        <f t="shared" si="57"/>
        <v>0</v>
      </c>
      <c r="M456" s="236">
        <f t="shared" si="57"/>
        <v>10359.5</v>
      </c>
      <c r="N456" s="236">
        <f t="shared" si="57"/>
        <v>10359.5</v>
      </c>
    </row>
    <row r="457" spans="1:14" ht="25.5" x14ac:dyDescent="0.25">
      <c r="A457" s="238"/>
      <c r="B457" s="239"/>
      <c r="C457" s="240" t="s">
        <v>56</v>
      </c>
      <c r="D457" s="239"/>
      <c r="E457" s="309" t="s">
        <v>57</v>
      </c>
      <c r="F457" s="242">
        <f t="shared" si="57"/>
        <v>67036.7</v>
      </c>
      <c r="G457" s="242">
        <f t="shared" si="57"/>
        <v>-5000</v>
      </c>
      <c r="H457" s="242">
        <f t="shared" si="57"/>
        <v>62036.7</v>
      </c>
      <c r="I457" s="242">
        <f t="shared" si="57"/>
        <v>58669.2</v>
      </c>
      <c r="J457" s="242">
        <f t="shared" si="57"/>
        <v>13338.9</v>
      </c>
      <c r="K457" s="242">
        <f t="shared" si="57"/>
        <v>72008.099999999991</v>
      </c>
      <c r="L457" s="242" t="str">
        <f t="shared" si="57"/>
        <v>0</v>
      </c>
      <c r="M457" s="242">
        <f t="shared" si="57"/>
        <v>10359.5</v>
      </c>
      <c r="N457" s="242">
        <f t="shared" si="57"/>
        <v>10359.5</v>
      </c>
    </row>
    <row r="458" spans="1:14" x14ac:dyDescent="0.25">
      <c r="A458" s="290"/>
      <c r="B458" s="312"/>
      <c r="C458" s="313" t="s">
        <v>76</v>
      </c>
      <c r="D458" s="312"/>
      <c r="E458" s="314" t="s">
        <v>77</v>
      </c>
      <c r="F458" s="315">
        <f t="shared" si="57"/>
        <v>67036.7</v>
      </c>
      <c r="G458" s="315">
        <f t="shared" si="57"/>
        <v>-5000</v>
      </c>
      <c r="H458" s="315">
        <f t="shared" si="57"/>
        <v>62036.7</v>
      </c>
      <c r="I458" s="315">
        <f t="shared" si="57"/>
        <v>58669.2</v>
      </c>
      <c r="J458" s="315">
        <f t="shared" si="57"/>
        <v>13338.9</v>
      </c>
      <c r="K458" s="315">
        <f t="shared" si="57"/>
        <v>72008.099999999991</v>
      </c>
      <c r="L458" s="315" t="str">
        <f t="shared" si="57"/>
        <v>0</v>
      </c>
      <c r="M458" s="315">
        <f t="shared" si="57"/>
        <v>10359.5</v>
      </c>
      <c r="N458" s="315">
        <f t="shared" si="57"/>
        <v>10359.5</v>
      </c>
    </row>
    <row r="459" spans="1:14" ht="41.25" customHeight="1" x14ac:dyDescent="0.25">
      <c r="A459" s="248"/>
      <c r="B459" s="248"/>
      <c r="C459" s="34" t="s">
        <v>1029</v>
      </c>
      <c r="D459" s="249"/>
      <c r="E459" s="375" t="s">
        <v>1031</v>
      </c>
      <c r="F459" s="251">
        <f t="shared" ref="F459:K459" si="58">F460</f>
        <v>67036.7</v>
      </c>
      <c r="G459" s="251">
        <f t="shared" si="58"/>
        <v>-5000</v>
      </c>
      <c r="H459" s="251">
        <f t="shared" si="58"/>
        <v>62036.7</v>
      </c>
      <c r="I459" s="251">
        <f t="shared" si="58"/>
        <v>58669.2</v>
      </c>
      <c r="J459" s="251">
        <f t="shared" si="58"/>
        <v>13338.9</v>
      </c>
      <c r="K459" s="251">
        <f t="shared" si="58"/>
        <v>72008.099999999991</v>
      </c>
      <c r="L459" s="251" t="s">
        <v>507</v>
      </c>
      <c r="M459" s="251">
        <f>M460</f>
        <v>10359.5</v>
      </c>
      <c r="N459" s="251">
        <f>N460</f>
        <v>10359.5</v>
      </c>
    </row>
    <row r="460" spans="1:14" ht="30" customHeight="1" x14ac:dyDescent="0.25">
      <c r="A460" s="233"/>
      <c r="B460" s="7"/>
      <c r="C460" s="32" t="s">
        <v>1030</v>
      </c>
      <c r="D460" s="32"/>
      <c r="E460" s="378" t="s">
        <v>1042</v>
      </c>
      <c r="F460" s="38">
        <f>F461</f>
        <v>67036.7</v>
      </c>
      <c r="G460" s="38">
        <f>G461</f>
        <v>-5000</v>
      </c>
      <c r="H460" s="38">
        <f>H461</f>
        <v>62036.7</v>
      </c>
      <c r="I460" s="38">
        <f t="shared" ref="I460:N460" si="59">I461</f>
        <v>58669.2</v>
      </c>
      <c r="J460" s="38">
        <f t="shared" si="59"/>
        <v>13338.9</v>
      </c>
      <c r="K460" s="38">
        <f t="shared" si="59"/>
        <v>72008.099999999991</v>
      </c>
      <c r="L460" s="38">
        <f t="shared" si="59"/>
        <v>0</v>
      </c>
      <c r="M460" s="38">
        <f t="shared" si="59"/>
        <v>10359.5</v>
      </c>
      <c r="N460" s="38">
        <f t="shared" si="59"/>
        <v>10359.5</v>
      </c>
    </row>
    <row r="461" spans="1:14" ht="26.25" x14ac:dyDescent="0.25">
      <c r="A461" s="233"/>
      <c r="B461" s="7"/>
      <c r="C461" s="14"/>
      <c r="D461" s="32" t="s">
        <v>187</v>
      </c>
      <c r="E461" s="26" t="s">
        <v>188</v>
      </c>
      <c r="F461" s="29">
        <f t="shared" ref="F461:I461" si="60">F462+F464</f>
        <v>67036.7</v>
      </c>
      <c r="G461" s="29">
        <f t="shared" si="60"/>
        <v>-5000</v>
      </c>
      <c r="H461" s="29">
        <f t="shared" si="60"/>
        <v>62036.7</v>
      </c>
      <c r="I461" s="29">
        <f t="shared" si="60"/>
        <v>58669.2</v>
      </c>
      <c r="J461" s="29">
        <f>J462+J464+J463</f>
        <v>13338.9</v>
      </c>
      <c r="K461" s="29">
        <f>K462+K464+K463</f>
        <v>72008.099999999991</v>
      </c>
      <c r="L461" s="29">
        <f>L462</f>
        <v>0</v>
      </c>
      <c r="M461" s="29">
        <f>M462+M463</f>
        <v>10359.5</v>
      </c>
      <c r="N461" s="29">
        <f>SUM(N462:N463)</f>
        <v>10359.5</v>
      </c>
    </row>
    <row r="462" spans="1:14" x14ac:dyDescent="0.25">
      <c r="A462" s="233"/>
      <c r="B462" s="7"/>
      <c r="C462" s="14"/>
      <c r="D462" s="32"/>
      <c r="E462" s="26" t="s">
        <v>1217</v>
      </c>
      <c r="F462" s="164">
        <v>57131.1</v>
      </c>
      <c r="G462" s="164"/>
      <c r="H462" s="164">
        <v>57131.1</v>
      </c>
      <c r="I462" s="164">
        <v>50000</v>
      </c>
      <c r="J462" s="164"/>
      <c r="K462" s="164">
        <f>SUM(I462:J462)</f>
        <v>50000</v>
      </c>
      <c r="L462" s="164">
        <v>0</v>
      </c>
      <c r="M462" s="164"/>
      <c r="N462" s="164">
        <f>SUM(L462:M462)</f>
        <v>0</v>
      </c>
    </row>
    <row r="463" spans="1:14" x14ac:dyDescent="0.25">
      <c r="A463" s="233"/>
      <c r="B463" s="7"/>
      <c r="C463" s="14"/>
      <c r="D463" s="32"/>
      <c r="E463" s="26" t="s">
        <v>1218</v>
      </c>
      <c r="F463" s="164"/>
      <c r="G463" s="164"/>
      <c r="H463" s="164"/>
      <c r="I463" s="164"/>
      <c r="J463" s="164">
        <v>8338.9</v>
      </c>
      <c r="K463" s="164">
        <f>J463</f>
        <v>8338.9</v>
      </c>
      <c r="L463" s="164"/>
      <c r="M463" s="164">
        <v>10359.5</v>
      </c>
      <c r="N463" s="164">
        <v>10359.5</v>
      </c>
    </row>
    <row r="464" spans="1:14" x14ac:dyDescent="0.25">
      <c r="A464" s="233"/>
      <c r="B464" s="7"/>
      <c r="C464" s="14"/>
      <c r="D464" s="32"/>
      <c r="E464" s="26" t="s">
        <v>193</v>
      </c>
      <c r="F464" s="164">
        <v>9905.6</v>
      </c>
      <c r="G464" s="164">
        <v>-5000</v>
      </c>
      <c r="H464" s="164">
        <f>SUM(F464:G464)</f>
        <v>4905.6000000000004</v>
      </c>
      <c r="I464" s="164">
        <v>8669.2000000000007</v>
      </c>
      <c r="J464" s="164">
        <v>5000</v>
      </c>
      <c r="K464" s="164">
        <f>SUM(I464:J464)</f>
        <v>13669.2</v>
      </c>
      <c r="L464" s="164">
        <v>0</v>
      </c>
      <c r="M464" s="164"/>
      <c r="N464" s="164">
        <v>0</v>
      </c>
    </row>
    <row r="465" spans="1:14" s="262" customFormat="1" x14ac:dyDescent="0.25">
      <c r="A465" s="233"/>
      <c r="B465" s="7"/>
      <c r="C465" s="33" t="s">
        <v>376</v>
      </c>
      <c r="D465" s="33"/>
      <c r="E465" s="448" t="s">
        <v>377</v>
      </c>
      <c r="F465" s="151">
        <f>F466</f>
        <v>1448.4</v>
      </c>
      <c r="G465" s="151"/>
      <c r="H465" s="151">
        <f>H466</f>
        <v>1448.4</v>
      </c>
      <c r="I465" s="151"/>
      <c r="J465" s="151"/>
      <c r="K465" s="151">
        <v>0</v>
      </c>
      <c r="L465" s="151"/>
      <c r="M465" s="151"/>
      <c r="N465" s="151">
        <v>0</v>
      </c>
    </row>
    <row r="466" spans="1:14" s="262" customFormat="1" ht="39" x14ac:dyDescent="0.25">
      <c r="A466" s="233"/>
      <c r="B466" s="7"/>
      <c r="C466" s="33" t="s">
        <v>386</v>
      </c>
      <c r="D466" s="33"/>
      <c r="E466" s="448" t="s">
        <v>387</v>
      </c>
      <c r="F466" s="151">
        <f>F467+F469</f>
        <v>1448.4</v>
      </c>
      <c r="G466" s="151"/>
      <c r="H466" s="151">
        <f>H467+H469</f>
        <v>1448.4</v>
      </c>
      <c r="I466" s="151"/>
      <c r="J466" s="151"/>
      <c r="K466" s="151">
        <v>0</v>
      </c>
      <c r="L466" s="151"/>
      <c r="M466" s="151"/>
      <c r="N466" s="151">
        <v>0</v>
      </c>
    </row>
    <row r="467" spans="1:14" ht="51" x14ac:dyDescent="0.25">
      <c r="A467" s="233"/>
      <c r="B467" s="7"/>
      <c r="C467" s="14" t="s">
        <v>1095</v>
      </c>
      <c r="D467" s="27"/>
      <c r="E467" s="28" t="s">
        <v>1096</v>
      </c>
      <c r="F467" s="164">
        <v>271</v>
      </c>
      <c r="G467" s="164"/>
      <c r="H467" s="164">
        <v>271</v>
      </c>
      <c r="I467" s="164"/>
      <c r="J467" s="164"/>
      <c r="K467" s="164">
        <v>0</v>
      </c>
      <c r="L467" s="164"/>
      <c r="M467" s="164"/>
      <c r="N467" s="164">
        <v>0</v>
      </c>
    </row>
    <row r="468" spans="1:14" ht="25.5" x14ac:dyDescent="0.25">
      <c r="A468" s="233"/>
      <c r="B468" s="7"/>
      <c r="C468" s="7"/>
      <c r="D468" s="27" t="s">
        <v>17</v>
      </c>
      <c r="E468" s="28" t="s">
        <v>18</v>
      </c>
      <c r="F468" s="164">
        <v>271</v>
      </c>
      <c r="G468" s="164"/>
      <c r="H468" s="164">
        <v>271</v>
      </c>
      <c r="I468" s="164"/>
      <c r="J468" s="164"/>
      <c r="K468" s="164">
        <v>0</v>
      </c>
      <c r="L468" s="164"/>
      <c r="M468" s="164"/>
      <c r="N468" s="164">
        <v>0</v>
      </c>
    </row>
    <row r="469" spans="1:14" ht="51" x14ac:dyDescent="0.25">
      <c r="A469" s="233"/>
      <c r="B469" s="7"/>
      <c r="C469" s="197" t="s">
        <v>1097</v>
      </c>
      <c r="D469" s="196"/>
      <c r="E469" s="192" t="s">
        <v>1098</v>
      </c>
      <c r="F469" s="164">
        <f>F470</f>
        <v>1177.4000000000001</v>
      </c>
      <c r="G469" s="164"/>
      <c r="H469" s="164">
        <f>H470</f>
        <v>1177.4000000000001</v>
      </c>
      <c r="I469" s="164"/>
      <c r="J469" s="164"/>
      <c r="K469" s="164">
        <v>0</v>
      </c>
      <c r="L469" s="164"/>
      <c r="M469" s="164"/>
      <c r="N469" s="164">
        <v>0</v>
      </c>
    </row>
    <row r="470" spans="1:14" ht="25.5" x14ac:dyDescent="0.25">
      <c r="A470" s="233"/>
      <c r="B470" s="7"/>
      <c r="C470" s="7"/>
      <c r="D470" s="27" t="s">
        <v>17</v>
      </c>
      <c r="E470" s="28" t="s">
        <v>18</v>
      </c>
      <c r="F470" s="164">
        <v>1177.4000000000001</v>
      </c>
      <c r="G470" s="164"/>
      <c r="H470" s="164">
        <v>1177.4000000000001</v>
      </c>
      <c r="I470" s="164"/>
      <c r="J470" s="164"/>
      <c r="K470" s="164">
        <v>0</v>
      </c>
      <c r="L470" s="164"/>
      <c r="M470" s="164"/>
      <c r="N470" s="164">
        <v>0</v>
      </c>
    </row>
    <row r="471" spans="1:14" x14ac:dyDescent="0.25">
      <c r="A471" s="233"/>
      <c r="B471" s="7">
        <v>1000</v>
      </c>
      <c r="C471" s="234"/>
      <c r="D471" s="233"/>
      <c r="E471" s="235" t="s">
        <v>900</v>
      </c>
      <c r="F471" s="236">
        <f t="shared" ref="F471:N471" si="61">F472+F479+F511+F525</f>
        <v>39585.299999999996</v>
      </c>
      <c r="G471" s="236">
        <f t="shared" si="61"/>
        <v>41.3</v>
      </c>
      <c r="H471" s="236">
        <f t="shared" si="61"/>
        <v>39626.6</v>
      </c>
      <c r="I471" s="236">
        <f t="shared" si="61"/>
        <v>28345.300000000003</v>
      </c>
      <c r="J471" s="236">
        <f t="shared" si="61"/>
        <v>-41.3</v>
      </c>
      <c r="K471" s="236">
        <f t="shared" si="61"/>
        <v>28304.000000000004</v>
      </c>
      <c r="L471" s="236">
        <f t="shared" si="61"/>
        <v>33725.1</v>
      </c>
      <c r="M471" s="236">
        <f t="shared" si="61"/>
        <v>0</v>
      </c>
      <c r="N471" s="236">
        <f t="shared" si="61"/>
        <v>33725.1</v>
      </c>
    </row>
    <row r="472" spans="1:14" x14ac:dyDescent="0.25">
      <c r="A472" s="233"/>
      <c r="B472" s="7" t="s">
        <v>901</v>
      </c>
      <c r="C472" s="234"/>
      <c r="D472" s="233"/>
      <c r="E472" s="237" t="s">
        <v>902</v>
      </c>
      <c r="F472" s="236">
        <f t="shared" ref="F472:N476" si="62">F473</f>
        <v>6046.4</v>
      </c>
      <c r="G472" s="236"/>
      <c r="H472" s="236">
        <f t="shared" si="62"/>
        <v>6046.4</v>
      </c>
      <c r="I472" s="236">
        <f t="shared" si="62"/>
        <v>6046.4</v>
      </c>
      <c r="J472" s="236"/>
      <c r="K472" s="236">
        <f t="shared" si="62"/>
        <v>6046.4</v>
      </c>
      <c r="L472" s="236">
        <f t="shared" si="62"/>
        <v>6046.4</v>
      </c>
      <c r="M472" s="236"/>
      <c r="N472" s="236">
        <f t="shared" si="62"/>
        <v>6046.4</v>
      </c>
    </row>
    <row r="473" spans="1:14" ht="25.5" x14ac:dyDescent="0.25">
      <c r="A473" s="233"/>
      <c r="B473" s="7"/>
      <c r="C473" s="234" t="s">
        <v>9</v>
      </c>
      <c r="D473" s="7"/>
      <c r="E473" s="237" t="s">
        <v>10</v>
      </c>
      <c r="F473" s="236">
        <f t="shared" si="62"/>
        <v>6046.4</v>
      </c>
      <c r="G473" s="236"/>
      <c r="H473" s="236">
        <f t="shared" si="62"/>
        <v>6046.4</v>
      </c>
      <c r="I473" s="236">
        <f t="shared" si="62"/>
        <v>6046.4</v>
      </c>
      <c r="J473" s="236"/>
      <c r="K473" s="236">
        <f t="shared" si="62"/>
        <v>6046.4</v>
      </c>
      <c r="L473" s="236">
        <f t="shared" si="62"/>
        <v>6046.4</v>
      </c>
      <c r="M473" s="236"/>
      <c r="N473" s="236">
        <f t="shared" si="62"/>
        <v>6046.4</v>
      </c>
    </row>
    <row r="474" spans="1:14" ht="25.5" x14ac:dyDescent="0.25">
      <c r="A474" s="238"/>
      <c r="B474" s="239"/>
      <c r="C474" s="240" t="s">
        <v>11</v>
      </c>
      <c r="D474" s="239"/>
      <c r="E474" s="241" t="s">
        <v>12</v>
      </c>
      <c r="F474" s="242">
        <f t="shared" si="62"/>
        <v>6046.4</v>
      </c>
      <c r="G474" s="242"/>
      <c r="H474" s="242">
        <f t="shared" si="62"/>
        <v>6046.4</v>
      </c>
      <c r="I474" s="242">
        <f t="shared" si="62"/>
        <v>6046.4</v>
      </c>
      <c r="J474" s="242"/>
      <c r="K474" s="242">
        <f t="shared" si="62"/>
        <v>6046.4</v>
      </c>
      <c r="L474" s="242">
        <f t="shared" si="62"/>
        <v>6046.4</v>
      </c>
      <c r="M474" s="242"/>
      <c r="N474" s="242">
        <f t="shared" si="62"/>
        <v>6046.4</v>
      </c>
    </row>
    <row r="475" spans="1:14" ht="25.5" x14ac:dyDescent="0.25">
      <c r="A475" s="243"/>
      <c r="B475" s="244"/>
      <c r="C475" s="245" t="s">
        <v>26</v>
      </c>
      <c r="D475" s="244"/>
      <c r="E475" s="246" t="s">
        <v>27</v>
      </c>
      <c r="F475" s="247">
        <f t="shared" si="62"/>
        <v>6046.4</v>
      </c>
      <c r="G475" s="247"/>
      <c r="H475" s="247">
        <f t="shared" si="62"/>
        <v>6046.4</v>
      </c>
      <c r="I475" s="247">
        <f t="shared" si="62"/>
        <v>6046.4</v>
      </c>
      <c r="J475" s="247"/>
      <c r="K475" s="247">
        <f t="shared" si="62"/>
        <v>6046.4</v>
      </c>
      <c r="L475" s="247">
        <f t="shared" si="62"/>
        <v>6046.4</v>
      </c>
      <c r="M475" s="247"/>
      <c r="N475" s="247">
        <f t="shared" si="62"/>
        <v>6046.4</v>
      </c>
    </row>
    <row r="476" spans="1:14" ht="63.75" x14ac:dyDescent="0.25">
      <c r="A476" s="248"/>
      <c r="B476" s="34"/>
      <c r="C476" s="249" t="s">
        <v>28</v>
      </c>
      <c r="D476" s="34"/>
      <c r="E476" s="257" t="s">
        <v>903</v>
      </c>
      <c r="F476" s="251">
        <f t="shared" si="62"/>
        <v>6046.4</v>
      </c>
      <c r="G476" s="251"/>
      <c r="H476" s="251">
        <f t="shared" si="62"/>
        <v>6046.4</v>
      </c>
      <c r="I476" s="251">
        <f t="shared" si="62"/>
        <v>6046.4</v>
      </c>
      <c r="J476" s="251"/>
      <c r="K476" s="251">
        <f t="shared" si="62"/>
        <v>6046.4</v>
      </c>
      <c r="L476" s="251">
        <f t="shared" si="62"/>
        <v>6046.4</v>
      </c>
      <c r="M476" s="251"/>
      <c r="N476" s="251">
        <f t="shared" si="62"/>
        <v>6046.4</v>
      </c>
    </row>
    <row r="477" spans="1:14" ht="25.5" x14ac:dyDescent="0.25">
      <c r="A477" s="229"/>
      <c r="B477" s="27"/>
      <c r="C477" s="252" t="s">
        <v>35</v>
      </c>
      <c r="D477" s="27"/>
      <c r="E477" s="30" t="s">
        <v>36</v>
      </c>
      <c r="F477" s="29">
        <f>+F478</f>
        <v>6046.4</v>
      </c>
      <c r="G477" s="29"/>
      <c r="H477" s="29">
        <f>+H478</f>
        <v>6046.4</v>
      </c>
      <c r="I477" s="29">
        <f>+I478</f>
        <v>6046.4</v>
      </c>
      <c r="J477" s="29"/>
      <c r="K477" s="29">
        <f>+K478</f>
        <v>6046.4</v>
      </c>
      <c r="L477" s="29">
        <f>+L478</f>
        <v>6046.4</v>
      </c>
      <c r="M477" s="29"/>
      <c r="N477" s="29">
        <f>+N478</f>
        <v>6046.4</v>
      </c>
    </row>
    <row r="478" spans="1:14" x14ac:dyDescent="0.25">
      <c r="A478" s="229"/>
      <c r="B478" s="27"/>
      <c r="C478" s="252"/>
      <c r="D478" s="27" t="s">
        <v>37</v>
      </c>
      <c r="E478" s="28" t="s">
        <v>38</v>
      </c>
      <c r="F478" s="38">
        <f>'Приложение 2'!$L$32</f>
        <v>6046.4</v>
      </c>
      <c r="G478" s="38"/>
      <c r="H478" s="38">
        <f>'Приложение 2'!$L$32</f>
        <v>6046.4</v>
      </c>
      <c r="I478" s="38">
        <f>'Приложение 2'!$L$32</f>
        <v>6046.4</v>
      </c>
      <c r="J478" s="38"/>
      <c r="K478" s="38">
        <f>'Приложение 2'!$L$32</f>
        <v>6046.4</v>
      </c>
      <c r="L478" s="38">
        <f>'Приложение 2'!$L$32</f>
        <v>6046.4</v>
      </c>
      <c r="M478" s="38"/>
      <c r="N478" s="38">
        <f>'Приложение 2'!$L$32</f>
        <v>6046.4</v>
      </c>
    </row>
    <row r="479" spans="1:14" x14ac:dyDescent="0.25">
      <c r="A479" s="233"/>
      <c r="B479" s="7" t="s">
        <v>1014</v>
      </c>
      <c r="C479" s="234"/>
      <c r="D479" s="233"/>
      <c r="E479" s="235" t="s">
        <v>904</v>
      </c>
      <c r="F479" s="236">
        <f t="shared" ref="F479:L479" si="63">F480</f>
        <v>2635.7</v>
      </c>
      <c r="G479" s="236">
        <f t="shared" si="63"/>
        <v>41.3</v>
      </c>
      <c r="H479" s="236">
        <f t="shared" si="63"/>
        <v>2677</v>
      </c>
      <c r="I479" s="236">
        <f t="shared" si="63"/>
        <v>825.9</v>
      </c>
      <c r="J479" s="236">
        <f t="shared" si="63"/>
        <v>-41.3</v>
      </c>
      <c r="K479" s="236">
        <f t="shared" si="63"/>
        <v>784.6</v>
      </c>
      <c r="L479" s="236">
        <f t="shared" si="63"/>
        <v>6117.2</v>
      </c>
      <c r="M479" s="236"/>
      <c r="N479" s="236">
        <f>N480</f>
        <v>6117.2</v>
      </c>
    </row>
    <row r="480" spans="1:14" ht="25.5" x14ac:dyDescent="0.25">
      <c r="A480" s="233"/>
      <c r="B480" s="7"/>
      <c r="C480" s="234" t="s">
        <v>9</v>
      </c>
      <c r="D480" s="7"/>
      <c r="E480" s="30" t="s">
        <v>10</v>
      </c>
      <c r="F480" s="301">
        <f>F481+F495+F490</f>
        <v>2635.7</v>
      </c>
      <c r="G480" s="301">
        <f t="shared" ref="G480:M480" si="64">G481+G495+G490</f>
        <v>41.3</v>
      </c>
      <c r="H480" s="301">
        <f t="shared" si="64"/>
        <v>2677</v>
      </c>
      <c r="I480" s="301">
        <f t="shared" si="64"/>
        <v>825.9</v>
      </c>
      <c r="J480" s="301">
        <f t="shared" si="64"/>
        <v>-41.3</v>
      </c>
      <c r="K480" s="301">
        <f t="shared" si="64"/>
        <v>784.6</v>
      </c>
      <c r="L480" s="301">
        <f>L481+L495+L490+L505</f>
        <v>6117.2</v>
      </c>
      <c r="M480" s="301">
        <f t="shared" si="64"/>
        <v>0</v>
      </c>
      <c r="N480" s="301">
        <f>N481+N495+N490+N505</f>
        <v>6117.2</v>
      </c>
    </row>
    <row r="481" spans="1:14" ht="25.5" x14ac:dyDescent="0.25">
      <c r="A481" s="238"/>
      <c r="B481" s="239"/>
      <c r="C481" s="240" t="s">
        <v>167</v>
      </c>
      <c r="D481" s="239"/>
      <c r="E481" s="241" t="s">
        <v>905</v>
      </c>
      <c r="F481" s="242">
        <f>F482+F485</f>
        <v>0</v>
      </c>
      <c r="G481" s="242">
        <f t="shared" ref="G481:N481" si="65">G482+G485</f>
        <v>41.3</v>
      </c>
      <c r="H481" s="242">
        <f t="shared" si="65"/>
        <v>41.3</v>
      </c>
      <c r="I481" s="242">
        <f t="shared" si="65"/>
        <v>825.9</v>
      </c>
      <c r="J481" s="242">
        <f t="shared" si="65"/>
        <v>-41.3</v>
      </c>
      <c r="K481" s="242">
        <f t="shared" si="65"/>
        <v>784.6</v>
      </c>
      <c r="L481" s="242">
        <f t="shared" si="65"/>
        <v>0</v>
      </c>
      <c r="M481" s="242">
        <f t="shared" si="65"/>
        <v>0</v>
      </c>
      <c r="N481" s="242">
        <f t="shared" si="65"/>
        <v>0</v>
      </c>
    </row>
    <row r="482" spans="1:14" ht="26.25" hidden="1" customHeight="1" x14ac:dyDescent="0.25">
      <c r="A482" s="248"/>
      <c r="B482" s="34"/>
      <c r="C482" s="249" t="s">
        <v>907</v>
      </c>
      <c r="D482" s="34"/>
      <c r="E482" s="250" t="s">
        <v>176</v>
      </c>
      <c r="F482" s="254">
        <f t="shared" ref="F482:N483" si="66">F483</f>
        <v>0</v>
      </c>
      <c r="G482" s="254"/>
      <c r="H482" s="254">
        <f t="shared" si="66"/>
        <v>0</v>
      </c>
      <c r="I482" s="254">
        <f t="shared" si="66"/>
        <v>0</v>
      </c>
      <c r="J482" s="254"/>
      <c r="K482" s="254">
        <f t="shared" si="66"/>
        <v>0</v>
      </c>
      <c r="L482" s="254">
        <f t="shared" si="66"/>
        <v>0</v>
      </c>
      <c r="M482" s="254"/>
      <c r="N482" s="254">
        <f t="shared" si="66"/>
        <v>0</v>
      </c>
    </row>
    <row r="483" spans="1:14" ht="41.25" hidden="1" customHeight="1" x14ac:dyDescent="0.25">
      <c r="A483" s="229"/>
      <c r="B483" s="27"/>
      <c r="C483" s="252" t="s">
        <v>177</v>
      </c>
      <c r="D483" s="27"/>
      <c r="E483" s="28" t="s">
        <v>178</v>
      </c>
      <c r="F483" s="29">
        <f t="shared" si="66"/>
        <v>0</v>
      </c>
      <c r="G483" s="29"/>
      <c r="H483" s="29">
        <f t="shared" si="66"/>
        <v>0</v>
      </c>
      <c r="I483" s="29">
        <f t="shared" si="66"/>
        <v>0</v>
      </c>
      <c r="J483" s="29"/>
      <c r="K483" s="29">
        <f t="shared" si="66"/>
        <v>0</v>
      </c>
      <c r="L483" s="29">
        <f t="shared" si="66"/>
        <v>0</v>
      </c>
      <c r="M483" s="29"/>
      <c r="N483" s="29">
        <f t="shared" si="66"/>
        <v>0</v>
      </c>
    </row>
    <row r="484" spans="1:14" hidden="1" x14ac:dyDescent="0.25">
      <c r="A484" s="229"/>
      <c r="B484" s="27"/>
      <c r="C484" s="234"/>
      <c r="D484" s="27" t="s">
        <v>37</v>
      </c>
      <c r="E484" s="28" t="s">
        <v>38</v>
      </c>
      <c r="F484" s="29">
        <v>0</v>
      </c>
      <c r="G484" s="29"/>
      <c r="H484" s="29">
        <v>0</v>
      </c>
      <c r="I484" s="29">
        <v>0</v>
      </c>
      <c r="J484" s="29"/>
      <c r="K484" s="29">
        <v>0</v>
      </c>
      <c r="L484" s="29">
        <v>0</v>
      </c>
      <c r="M484" s="29"/>
      <c r="N484" s="29">
        <v>0</v>
      </c>
    </row>
    <row r="485" spans="1:14" ht="26.25" x14ac:dyDescent="0.25">
      <c r="A485" s="248"/>
      <c r="B485" s="34"/>
      <c r="C485" s="306" t="s">
        <v>732</v>
      </c>
      <c r="D485" s="307"/>
      <c r="E485" s="276" t="s">
        <v>733</v>
      </c>
      <c r="F485" s="251">
        <f t="shared" ref="F485:N486" si="67">F486</f>
        <v>0</v>
      </c>
      <c r="G485" s="251">
        <f t="shared" si="67"/>
        <v>41.3</v>
      </c>
      <c r="H485" s="251">
        <f t="shared" si="67"/>
        <v>41.3</v>
      </c>
      <c r="I485" s="251">
        <f t="shared" si="67"/>
        <v>825.9</v>
      </c>
      <c r="J485" s="251">
        <f t="shared" si="67"/>
        <v>-41.3</v>
      </c>
      <c r="K485" s="251">
        <f t="shared" si="67"/>
        <v>784.6</v>
      </c>
      <c r="L485" s="251">
        <f t="shared" si="67"/>
        <v>0</v>
      </c>
      <c r="M485" s="251"/>
      <c r="N485" s="251">
        <f t="shared" si="67"/>
        <v>0</v>
      </c>
    </row>
    <row r="486" spans="1:14" ht="39" x14ac:dyDescent="0.25">
      <c r="A486" s="229"/>
      <c r="B486" s="27"/>
      <c r="C486" s="161" t="s">
        <v>1020</v>
      </c>
      <c r="D486" s="32"/>
      <c r="E486" s="163" t="s">
        <v>1021</v>
      </c>
      <c r="F486" s="29">
        <f t="shared" si="67"/>
        <v>0</v>
      </c>
      <c r="G486" s="29">
        <f t="shared" si="67"/>
        <v>41.3</v>
      </c>
      <c r="H486" s="29">
        <f t="shared" si="67"/>
        <v>41.3</v>
      </c>
      <c r="I486" s="29">
        <f t="shared" si="67"/>
        <v>825.9</v>
      </c>
      <c r="J486" s="29">
        <f t="shared" si="67"/>
        <v>-41.3</v>
      </c>
      <c r="K486" s="29">
        <f t="shared" si="67"/>
        <v>784.6</v>
      </c>
      <c r="L486" s="29">
        <f t="shared" si="67"/>
        <v>0</v>
      </c>
      <c r="M486" s="29"/>
      <c r="N486" s="29">
        <f t="shared" si="67"/>
        <v>0</v>
      </c>
    </row>
    <row r="487" spans="1:14" x14ac:dyDescent="0.25">
      <c r="A487" s="229"/>
      <c r="B487" s="27"/>
      <c r="C487" s="263"/>
      <c r="D487" s="32" t="s">
        <v>37</v>
      </c>
      <c r="E487" s="26" t="s">
        <v>38</v>
      </c>
      <c r="F487" s="29">
        <v>0</v>
      </c>
      <c r="G487" s="29">
        <f>G489</f>
        <v>41.3</v>
      </c>
      <c r="H487" s="29">
        <v>41.3</v>
      </c>
      <c r="I487" s="164">
        <f>SUM(I488:I489)</f>
        <v>825.9</v>
      </c>
      <c r="J487" s="164">
        <f>SUM(J488:J489)</f>
        <v>-41.3</v>
      </c>
      <c r="K487" s="164">
        <f>SUM(K488:K489)</f>
        <v>784.6</v>
      </c>
      <c r="L487" s="29">
        <v>0</v>
      </c>
      <c r="M487" s="164"/>
      <c r="N487" s="29">
        <v>0</v>
      </c>
    </row>
    <row r="488" spans="1:14" x14ac:dyDescent="0.25">
      <c r="A488" s="229"/>
      <c r="B488" s="27"/>
      <c r="C488" s="263"/>
      <c r="D488" s="32"/>
      <c r="E488" s="163" t="s">
        <v>102</v>
      </c>
      <c r="F488" s="29"/>
      <c r="G488" s="29"/>
      <c r="H488" s="29">
        <v>0</v>
      </c>
      <c r="I488" s="164">
        <v>784.6</v>
      </c>
      <c r="J488" s="164"/>
      <c r="K488" s="164">
        <v>784.6</v>
      </c>
      <c r="L488" s="29"/>
      <c r="M488" s="164"/>
      <c r="N488" s="29">
        <v>0</v>
      </c>
    </row>
    <row r="489" spans="1:14" x14ac:dyDescent="0.25">
      <c r="A489" s="229"/>
      <c r="B489" s="27"/>
      <c r="C489" s="263"/>
      <c r="D489" s="32"/>
      <c r="E489" s="163" t="s">
        <v>147</v>
      </c>
      <c r="F489" s="29"/>
      <c r="G489" s="29">
        <v>41.3</v>
      </c>
      <c r="H489" s="29">
        <v>41.3</v>
      </c>
      <c r="I489" s="164">
        <v>41.3</v>
      </c>
      <c r="J489" s="164">
        <v>-41.3</v>
      </c>
      <c r="K489" s="164">
        <v>0</v>
      </c>
      <c r="L489" s="29"/>
      <c r="M489" s="164"/>
      <c r="N489" s="29">
        <v>0</v>
      </c>
    </row>
    <row r="490" spans="1:14" ht="25.5" x14ac:dyDescent="0.25">
      <c r="A490" s="238"/>
      <c r="B490" s="239"/>
      <c r="C490" s="240" t="s">
        <v>190</v>
      </c>
      <c r="D490" s="239"/>
      <c r="E490" s="309" t="s">
        <v>1165</v>
      </c>
      <c r="F490" s="242">
        <f t="shared" ref="F490:N492" si="68">F491</f>
        <v>673.9</v>
      </c>
      <c r="G490" s="242"/>
      <c r="H490" s="242">
        <f t="shared" si="68"/>
        <v>673.9</v>
      </c>
      <c r="I490" s="242">
        <f t="shared" si="68"/>
        <v>0</v>
      </c>
      <c r="J490" s="242"/>
      <c r="K490" s="242">
        <f t="shared" si="68"/>
        <v>0</v>
      </c>
      <c r="L490" s="242">
        <f t="shared" si="68"/>
        <v>0</v>
      </c>
      <c r="M490" s="242"/>
      <c r="N490" s="242">
        <f t="shared" si="68"/>
        <v>0</v>
      </c>
    </row>
    <row r="491" spans="1:14" x14ac:dyDescent="0.25">
      <c r="A491" s="290"/>
      <c r="B491" s="312"/>
      <c r="C491" s="313" t="s">
        <v>908</v>
      </c>
      <c r="D491" s="312"/>
      <c r="E491" s="328" t="s">
        <v>909</v>
      </c>
      <c r="F491" s="315">
        <f t="shared" si="68"/>
        <v>673.9</v>
      </c>
      <c r="G491" s="315"/>
      <c r="H491" s="315">
        <f t="shared" si="68"/>
        <v>673.9</v>
      </c>
      <c r="I491" s="315">
        <f t="shared" si="68"/>
        <v>0</v>
      </c>
      <c r="J491" s="315"/>
      <c r="K491" s="315">
        <f t="shared" si="68"/>
        <v>0</v>
      </c>
      <c r="L491" s="315">
        <f t="shared" si="68"/>
        <v>0</v>
      </c>
      <c r="M491" s="315"/>
      <c r="N491" s="315">
        <f t="shared" si="68"/>
        <v>0</v>
      </c>
    </row>
    <row r="492" spans="1:14" ht="25.5" x14ac:dyDescent="0.25">
      <c r="A492" s="248"/>
      <c r="B492" s="34"/>
      <c r="C492" s="249" t="s">
        <v>738</v>
      </c>
      <c r="D492" s="34"/>
      <c r="E492" s="257" t="s">
        <v>1085</v>
      </c>
      <c r="F492" s="251">
        <f t="shared" si="68"/>
        <v>673.9</v>
      </c>
      <c r="G492" s="251"/>
      <c r="H492" s="251">
        <f t="shared" si="68"/>
        <v>673.9</v>
      </c>
      <c r="I492" s="251">
        <f t="shared" si="68"/>
        <v>0</v>
      </c>
      <c r="J492" s="251"/>
      <c r="K492" s="251">
        <f t="shared" si="68"/>
        <v>0</v>
      </c>
      <c r="L492" s="251">
        <f t="shared" si="68"/>
        <v>0</v>
      </c>
      <c r="M492" s="251"/>
      <c r="N492" s="251">
        <f t="shared" si="68"/>
        <v>0</v>
      </c>
    </row>
    <row r="493" spans="1:14" ht="25.5" x14ac:dyDescent="0.25">
      <c r="A493" s="229"/>
      <c r="B493" s="27"/>
      <c r="C493" s="444" t="s">
        <v>741</v>
      </c>
      <c r="D493" s="27"/>
      <c r="E493" s="277" t="s">
        <v>910</v>
      </c>
      <c r="F493" s="29">
        <v>673.9</v>
      </c>
      <c r="G493" s="29"/>
      <c r="H493" s="29">
        <v>673.9</v>
      </c>
      <c r="I493" s="29">
        <f>I494</f>
        <v>0</v>
      </c>
      <c r="J493" s="29"/>
      <c r="K493" s="29">
        <f>K494</f>
        <v>0</v>
      </c>
      <c r="L493" s="29">
        <f>L494</f>
        <v>0</v>
      </c>
      <c r="M493" s="29"/>
      <c r="N493" s="29">
        <f>N494</f>
        <v>0</v>
      </c>
    </row>
    <row r="494" spans="1:14" x14ac:dyDescent="0.25">
      <c r="A494" s="229"/>
      <c r="B494" s="27"/>
      <c r="C494" s="234"/>
      <c r="D494" s="27" t="s">
        <v>37</v>
      </c>
      <c r="E494" s="28" t="s">
        <v>38</v>
      </c>
      <c r="F494" s="29">
        <v>673.9</v>
      </c>
      <c r="G494" s="29"/>
      <c r="H494" s="29">
        <v>673.9</v>
      </c>
      <c r="I494" s="29">
        <v>0</v>
      </c>
      <c r="J494" s="29"/>
      <c r="K494" s="29">
        <v>0</v>
      </c>
      <c r="L494" s="29">
        <v>0</v>
      </c>
      <c r="M494" s="29"/>
      <c r="N494" s="29">
        <v>0</v>
      </c>
    </row>
    <row r="495" spans="1:14" ht="35.25" customHeight="1" x14ac:dyDescent="0.25">
      <c r="A495" s="238"/>
      <c r="B495" s="239"/>
      <c r="C495" s="240" t="s">
        <v>261</v>
      </c>
      <c r="D495" s="239"/>
      <c r="E495" s="309" t="s">
        <v>262</v>
      </c>
      <c r="F495" s="242">
        <f>F496</f>
        <v>1961.8</v>
      </c>
      <c r="G495" s="242"/>
      <c r="H495" s="242">
        <f>H496</f>
        <v>1961.8</v>
      </c>
      <c r="I495" s="242">
        <f>I496</f>
        <v>0</v>
      </c>
      <c r="J495" s="242"/>
      <c r="K495" s="242">
        <f>K496</f>
        <v>0</v>
      </c>
      <c r="L495" s="242">
        <f>L496</f>
        <v>0</v>
      </c>
      <c r="M495" s="242"/>
      <c r="N495" s="242">
        <f>N496</f>
        <v>0</v>
      </c>
    </row>
    <row r="496" spans="1:14" x14ac:dyDescent="0.25">
      <c r="A496" s="290"/>
      <c r="B496" s="312"/>
      <c r="C496" s="313" t="s">
        <v>263</v>
      </c>
      <c r="D496" s="312"/>
      <c r="E496" s="314" t="s">
        <v>264</v>
      </c>
      <c r="F496" s="315">
        <f>F497</f>
        <v>1961.8</v>
      </c>
      <c r="G496" s="315"/>
      <c r="H496" s="315">
        <f>H497</f>
        <v>1961.8</v>
      </c>
      <c r="I496" s="315">
        <f>I497</f>
        <v>0</v>
      </c>
      <c r="J496" s="315"/>
      <c r="K496" s="315">
        <f>K497</f>
        <v>0</v>
      </c>
      <c r="L496" s="315">
        <f>L497</f>
        <v>0</v>
      </c>
      <c r="M496" s="315"/>
      <c r="N496" s="315">
        <f>N497</f>
        <v>0</v>
      </c>
    </row>
    <row r="497" spans="1:14" ht="38.25" x14ac:dyDescent="0.25">
      <c r="A497" s="248"/>
      <c r="B497" s="34"/>
      <c r="C497" s="249" t="s">
        <v>265</v>
      </c>
      <c r="D497" s="34"/>
      <c r="E497" s="257" t="s">
        <v>266</v>
      </c>
      <c r="F497" s="251">
        <f>F500</f>
        <v>1961.8</v>
      </c>
      <c r="G497" s="251"/>
      <c r="H497" s="251">
        <f>H500</f>
        <v>1961.8</v>
      </c>
      <c r="I497" s="251">
        <f>I500</f>
        <v>0</v>
      </c>
      <c r="J497" s="251"/>
      <c r="K497" s="251">
        <f>K500</f>
        <v>0</v>
      </c>
      <c r="L497" s="251">
        <f>L500</f>
        <v>0</v>
      </c>
      <c r="M497" s="251"/>
      <c r="N497" s="251">
        <f>N500</f>
        <v>0</v>
      </c>
    </row>
    <row r="498" spans="1:14" s="388" customFormat="1" ht="26.25" x14ac:dyDescent="0.25">
      <c r="A498" s="229"/>
      <c r="B498" s="27"/>
      <c r="C498" s="252" t="s">
        <v>1081</v>
      </c>
      <c r="D498" s="27"/>
      <c r="E498" s="3" t="s">
        <v>1055</v>
      </c>
      <c r="F498" s="29">
        <f>F500</f>
        <v>1961.8</v>
      </c>
      <c r="G498" s="29"/>
      <c r="H498" s="29">
        <f>H500</f>
        <v>1961.8</v>
      </c>
      <c r="I498" s="29">
        <f>I500</f>
        <v>0</v>
      </c>
      <c r="J498" s="29"/>
      <c r="K498" s="29">
        <f>K500</f>
        <v>0</v>
      </c>
      <c r="L498" s="29">
        <f>L500</f>
        <v>0</v>
      </c>
      <c r="M498" s="29"/>
      <c r="N498" s="29">
        <f>N500</f>
        <v>0</v>
      </c>
    </row>
    <row r="499" spans="1:14" s="388" customFormat="1" x14ac:dyDescent="0.25">
      <c r="A499" s="229"/>
      <c r="B499" s="27"/>
      <c r="C499" s="252"/>
      <c r="D499" s="27"/>
      <c r="E499" s="30" t="s">
        <v>1</v>
      </c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26.25" x14ac:dyDescent="0.25">
      <c r="A500" s="229"/>
      <c r="B500" s="27"/>
      <c r="C500" s="252"/>
      <c r="D500" s="7"/>
      <c r="E500" s="390" t="s">
        <v>1051</v>
      </c>
      <c r="F500" s="401">
        <f>F501</f>
        <v>1961.8</v>
      </c>
      <c r="G500" s="401"/>
      <c r="H500" s="401">
        <f>H501</f>
        <v>1961.8</v>
      </c>
      <c r="I500" s="401">
        <f>I501</f>
        <v>0</v>
      </c>
      <c r="J500" s="401"/>
      <c r="K500" s="401">
        <f>K501</f>
        <v>0</v>
      </c>
      <c r="L500" s="401">
        <f>L501</f>
        <v>0</v>
      </c>
      <c r="M500" s="401"/>
      <c r="N500" s="401">
        <f>N501</f>
        <v>0</v>
      </c>
    </row>
    <row r="501" spans="1:14" x14ac:dyDescent="0.25">
      <c r="A501" s="229"/>
      <c r="B501" s="27"/>
      <c r="C501" s="234"/>
      <c r="D501" s="27" t="s">
        <v>37</v>
      </c>
      <c r="E501" s="28" t="s">
        <v>38</v>
      </c>
      <c r="F501" s="29">
        <f>F502+F503+F504</f>
        <v>1961.8</v>
      </c>
      <c r="G501" s="29"/>
      <c r="H501" s="29">
        <f>H502+H503+H504</f>
        <v>1961.8</v>
      </c>
      <c r="I501" s="29">
        <f>I502+I503+I504</f>
        <v>0</v>
      </c>
      <c r="J501" s="29"/>
      <c r="K501" s="29">
        <f>K502+K503+K504</f>
        <v>0</v>
      </c>
      <c r="L501" s="29">
        <f>L502+L503+L504</f>
        <v>0</v>
      </c>
      <c r="M501" s="29"/>
      <c r="N501" s="29">
        <f>N502+N503+N504</f>
        <v>0</v>
      </c>
    </row>
    <row r="502" spans="1:14" x14ac:dyDescent="0.25">
      <c r="A502" s="229"/>
      <c r="B502" s="27"/>
      <c r="C502" s="252"/>
      <c r="D502" s="7"/>
      <c r="E502" s="30" t="s">
        <v>267</v>
      </c>
      <c r="F502" s="38">
        <v>1833.1</v>
      </c>
      <c r="G502" s="38"/>
      <c r="H502" s="38">
        <v>1833.1</v>
      </c>
      <c r="I502" s="29">
        <v>0</v>
      </c>
      <c r="J502" s="29"/>
      <c r="K502" s="29">
        <v>0</v>
      </c>
      <c r="L502" s="29">
        <v>0</v>
      </c>
      <c r="M502" s="29"/>
      <c r="N502" s="29">
        <v>0</v>
      </c>
    </row>
    <row r="503" spans="1:14" x14ac:dyDescent="0.25">
      <c r="A503" s="229"/>
      <c r="B503" s="27"/>
      <c r="C503" s="252"/>
      <c r="D503" s="7"/>
      <c r="E503" s="30" t="s">
        <v>192</v>
      </c>
      <c r="F503" s="38">
        <v>96.5</v>
      </c>
      <c r="G503" s="38"/>
      <c r="H503" s="38">
        <v>96.5</v>
      </c>
      <c r="I503" s="29">
        <v>0</v>
      </c>
      <c r="J503" s="29"/>
      <c r="K503" s="29">
        <v>0</v>
      </c>
      <c r="L503" s="29">
        <v>0</v>
      </c>
      <c r="M503" s="29"/>
      <c r="N503" s="29">
        <v>0</v>
      </c>
    </row>
    <row r="504" spans="1:14" x14ac:dyDescent="0.25">
      <c r="A504" s="229"/>
      <c r="B504" s="27"/>
      <c r="C504" s="252"/>
      <c r="D504" s="7"/>
      <c r="E504" s="30" t="s">
        <v>268</v>
      </c>
      <c r="F504" s="38">
        <v>32.200000000000003</v>
      </c>
      <c r="G504" s="38"/>
      <c r="H504" s="38">
        <v>32.200000000000003</v>
      </c>
      <c r="I504" s="29">
        <v>0</v>
      </c>
      <c r="J504" s="29"/>
      <c r="K504" s="29">
        <v>0</v>
      </c>
      <c r="L504" s="29">
        <v>0</v>
      </c>
      <c r="M504" s="29"/>
      <c r="N504" s="29">
        <v>0</v>
      </c>
    </row>
    <row r="505" spans="1:14" ht="38.25" x14ac:dyDescent="0.25">
      <c r="A505" s="238"/>
      <c r="B505" s="239"/>
      <c r="C505" s="240" t="s">
        <v>360</v>
      </c>
      <c r="D505" s="265"/>
      <c r="E505" s="241" t="s">
        <v>361</v>
      </c>
      <c r="F505" s="242">
        <f>F506</f>
        <v>0</v>
      </c>
      <c r="G505" s="242"/>
      <c r="H505" s="242">
        <f>H506</f>
        <v>0</v>
      </c>
      <c r="I505" s="242">
        <f>I506</f>
        <v>0</v>
      </c>
      <c r="J505" s="242"/>
      <c r="K505" s="242">
        <f>K506</f>
        <v>0</v>
      </c>
      <c r="L505" s="242">
        <f>L506</f>
        <v>6117.2</v>
      </c>
      <c r="M505" s="242"/>
      <c r="N505" s="242">
        <f>N506</f>
        <v>6117.2</v>
      </c>
    </row>
    <row r="506" spans="1:14" ht="38.25" x14ac:dyDescent="0.25">
      <c r="A506" s="270"/>
      <c r="B506" s="271"/>
      <c r="C506" s="272" t="s">
        <v>362</v>
      </c>
      <c r="D506" s="273"/>
      <c r="E506" s="310" t="s">
        <v>363</v>
      </c>
      <c r="F506" s="275">
        <v>0</v>
      </c>
      <c r="G506" s="275"/>
      <c r="H506" s="275">
        <v>0</v>
      </c>
      <c r="I506" s="275">
        <f t="shared" ref="I506:N509" si="69">I507</f>
        <v>0</v>
      </c>
      <c r="J506" s="275"/>
      <c r="K506" s="275">
        <f t="shared" si="69"/>
        <v>0</v>
      </c>
      <c r="L506" s="275">
        <f t="shared" si="69"/>
        <v>6117.2</v>
      </c>
      <c r="M506" s="275"/>
      <c r="N506" s="275">
        <f t="shared" si="69"/>
        <v>6117.2</v>
      </c>
    </row>
    <row r="507" spans="1:14" ht="39" x14ac:dyDescent="0.25">
      <c r="A507" s="258"/>
      <c r="B507" s="34"/>
      <c r="C507" s="249" t="s">
        <v>436</v>
      </c>
      <c r="D507" s="259"/>
      <c r="E507" s="276" t="s">
        <v>365</v>
      </c>
      <c r="F507" s="251">
        <v>0</v>
      </c>
      <c r="G507" s="251"/>
      <c r="H507" s="251">
        <v>0</v>
      </c>
      <c r="I507" s="311">
        <f t="shared" si="69"/>
        <v>0</v>
      </c>
      <c r="J507" s="311"/>
      <c r="K507" s="311">
        <f t="shared" si="69"/>
        <v>0</v>
      </c>
      <c r="L507" s="311">
        <f t="shared" si="69"/>
        <v>6117.2</v>
      </c>
      <c r="M507" s="311"/>
      <c r="N507" s="311">
        <f t="shared" si="69"/>
        <v>6117.2</v>
      </c>
    </row>
    <row r="508" spans="1:14" ht="39" x14ac:dyDescent="0.25">
      <c r="A508" s="233"/>
      <c r="B508" s="7"/>
      <c r="C508" s="252" t="s">
        <v>364</v>
      </c>
      <c r="D508" s="27"/>
      <c r="E508" s="26" t="s">
        <v>435</v>
      </c>
      <c r="F508" s="29">
        <v>0</v>
      </c>
      <c r="G508" s="29"/>
      <c r="H508" s="29">
        <v>0</v>
      </c>
      <c r="I508" s="29">
        <f t="shared" si="69"/>
        <v>0</v>
      </c>
      <c r="J508" s="29"/>
      <c r="K508" s="29">
        <f t="shared" si="69"/>
        <v>0</v>
      </c>
      <c r="L508" s="29">
        <f t="shared" si="69"/>
        <v>6117.2</v>
      </c>
      <c r="M508" s="29"/>
      <c r="N508" s="29">
        <f t="shared" si="69"/>
        <v>6117.2</v>
      </c>
    </row>
    <row r="509" spans="1:14" x14ac:dyDescent="0.25">
      <c r="A509" s="233"/>
      <c r="B509" s="7"/>
      <c r="C509" s="252"/>
      <c r="D509" s="27" t="s">
        <v>37</v>
      </c>
      <c r="E509" s="28" t="s">
        <v>38</v>
      </c>
      <c r="F509" s="29">
        <v>0</v>
      </c>
      <c r="G509" s="29"/>
      <c r="H509" s="29">
        <v>0</v>
      </c>
      <c r="I509" s="29">
        <f t="shared" si="69"/>
        <v>0</v>
      </c>
      <c r="J509" s="29"/>
      <c r="K509" s="29">
        <f t="shared" si="69"/>
        <v>0</v>
      </c>
      <c r="L509" s="29">
        <f t="shared" si="69"/>
        <v>6117.2</v>
      </c>
      <c r="M509" s="29"/>
      <c r="N509" s="29">
        <f t="shared" si="69"/>
        <v>6117.2</v>
      </c>
    </row>
    <row r="510" spans="1:14" x14ac:dyDescent="0.25">
      <c r="A510" s="233"/>
      <c r="B510" s="7"/>
      <c r="C510" s="252"/>
      <c r="D510" s="27"/>
      <c r="E510" s="30" t="s">
        <v>193</v>
      </c>
      <c r="F510" s="29">
        <v>0</v>
      </c>
      <c r="G510" s="29"/>
      <c r="H510" s="29">
        <v>0</v>
      </c>
      <c r="I510" s="29">
        <v>0</v>
      </c>
      <c r="J510" s="29"/>
      <c r="K510" s="29">
        <v>0</v>
      </c>
      <c r="L510" s="29">
        <v>6117.2</v>
      </c>
      <c r="M510" s="29"/>
      <c r="N510" s="29">
        <v>6117.2</v>
      </c>
    </row>
    <row r="511" spans="1:14" x14ac:dyDescent="0.25">
      <c r="A511" s="233"/>
      <c r="B511" s="7">
        <v>1004</v>
      </c>
      <c r="C511" s="234"/>
      <c r="D511" s="233"/>
      <c r="E511" s="235" t="s">
        <v>911</v>
      </c>
      <c r="F511" s="301">
        <f t="shared" ref="F511:N523" si="70">F512</f>
        <v>30807.299999999996</v>
      </c>
      <c r="G511" s="301">
        <f t="shared" si="70"/>
        <v>0</v>
      </c>
      <c r="H511" s="301">
        <f t="shared" si="70"/>
        <v>30807.299999999996</v>
      </c>
      <c r="I511" s="301">
        <f t="shared" si="70"/>
        <v>21365.100000000002</v>
      </c>
      <c r="J511" s="301">
        <f t="shared" si="70"/>
        <v>0</v>
      </c>
      <c r="K511" s="301">
        <f t="shared" si="70"/>
        <v>21365.100000000002</v>
      </c>
      <c r="L511" s="301">
        <f t="shared" si="70"/>
        <v>21441.600000000002</v>
      </c>
      <c r="M511" s="301">
        <f t="shared" si="70"/>
        <v>0</v>
      </c>
      <c r="N511" s="301">
        <f t="shared" si="70"/>
        <v>21441.600000000002</v>
      </c>
    </row>
    <row r="512" spans="1:14" x14ac:dyDescent="0.25">
      <c r="A512" s="233"/>
      <c r="B512" s="7"/>
      <c r="C512" s="234" t="s">
        <v>9</v>
      </c>
      <c r="D512" s="7"/>
      <c r="E512" s="237" t="s">
        <v>856</v>
      </c>
      <c r="F512" s="301">
        <f t="shared" si="70"/>
        <v>30807.299999999996</v>
      </c>
      <c r="G512" s="301">
        <f t="shared" si="70"/>
        <v>0</v>
      </c>
      <c r="H512" s="301">
        <f t="shared" si="70"/>
        <v>30807.299999999996</v>
      </c>
      <c r="I512" s="301">
        <f t="shared" si="70"/>
        <v>21365.100000000002</v>
      </c>
      <c r="J512" s="301">
        <f t="shared" si="70"/>
        <v>0</v>
      </c>
      <c r="K512" s="301">
        <f t="shared" si="70"/>
        <v>21365.100000000002</v>
      </c>
      <c r="L512" s="301">
        <f t="shared" si="70"/>
        <v>21441.600000000002</v>
      </c>
      <c r="M512" s="301">
        <f t="shared" si="70"/>
        <v>0</v>
      </c>
      <c r="N512" s="301">
        <f t="shared" si="70"/>
        <v>21441.600000000002</v>
      </c>
    </row>
    <row r="513" spans="1:14" ht="25.5" x14ac:dyDescent="0.25">
      <c r="A513" s="238"/>
      <c r="B513" s="239"/>
      <c r="C513" s="240" t="s">
        <v>167</v>
      </c>
      <c r="D513" s="239"/>
      <c r="E513" s="241" t="s">
        <v>168</v>
      </c>
      <c r="F513" s="303">
        <f t="shared" ref="F513:N513" si="71">F522+F514</f>
        <v>30807.299999999996</v>
      </c>
      <c r="G513" s="303">
        <f t="shared" si="71"/>
        <v>0</v>
      </c>
      <c r="H513" s="303">
        <f t="shared" si="71"/>
        <v>30807.299999999996</v>
      </c>
      <c r="I513" s="303">
        <f t="shared" si="71"/>
        <v>21365.100000000002</v>
      </c>
      <c r="J513" s="303">
        <f t="shared" si="71"/>
        <v>0</v>
      </c>
      <c r="K513" s="303">
        <f t="shared" si="71"/>
        <v>21365.100000000002</v>
      </c>
      <c r="L513" s="303">
        <f t="shared" si="71"/>
        <v>21441.600000000002</v>
      </c>
      <c r="M513" s="303">
        <f t="shared" si="71"/>
        <v>0</v>
      </c>
      <c r="N513" s="303">
        <f t="shared" si="71"/>
        <v>21441.600000000002</v>
      </c>
    </row>
    <row r="514" spans="1:14" x14ac:dyDescent="0.25">
      <c r="A514" s="248"/>
      <c r="B514" s="34"/>
      <c r="C514" s="249" t="s">
        <v>169</v>
      </c>
      <c r="D514" s="34"/>
      <c r="E514" s="250" t="s">
        <v>906</v>
      </c>
      <c r="F514" s="251">
        <f t="shared" ref="F514:N514" si="72">F517+F515</f>
        <v>19122.199999999997</v>
      </c>
      <c r="G514" s="251">
        <f t="shared" si="72"/>
        <v>0</v>
      </c>
      <c r="H514" s="251">
        <f t="shared" si="72"/>
        <v>19122.199999999997</v>
      </c>
      <c r="I514" s="251">
        <f t="shared" si="72"/>
        <v>16771.900000000001</v>
      </c>
      <c r="J514" s="251">
        <f t="shared" si="72"/>
        <v>0</v>
      </c>
      <c r="K514" s="251">
        <f t="shared" si="72"/>
        <v>16771.900000000001</v>
      </c>
      <c r="L514" s="251">
        <f t="shared" si="72"/>
        <v>16848.400000000001</v>
      </c>
      <c r="M514" s="251">
        <f t="shared" si="72"/>
        <v>0</v>
      </c>
      <c r="N514" s="251">
        <f t="shared" si="72"/>
        <v>16848.400000000001</v>
      </c>
    </row>
    <row r="515" spans="1:14" ht="64.5" x14ac:dyDescent="0.25">
      <c r="A515" s="233"/>
      <c r="B515" s="7"/>
      <c r="C515" s="252" t="s">
        <v>171</v>
      </c>
      <c r="D515" s="27"/>
      <c r="E515" s="26" t="s">
        <v>815</v>
      </c>
      <c r="F515" s="29">
        <f t="shared" ref="F515:N515" si="73">F516</f>
        <v>14185.099999999999</v>
      </c>
      <c r="G515" s="29">
        <f t="shared" si="73"/>
        <v>0</v>
      </c>
      <c r="H515" s="29">
        <f t="shared" si="73"/>
        <v>14185.099999999999</v>
      </c>
      <c r="I515" s="29">
        <f t="shared" si="73"/>
        <v>16771.900000000001</v>
      </c>
      <c r="J515" s="29">
        <f t="shared" si="73"/>
        <v>0</v>
      </c>
      <c r="K515" s="29">
        <f t="shared" si="73"/>
        <v>16771.900000000001</v>
      </c>
      <c r="L515" s="29">
        <f t="shared" si="73"/>
        <v>16848.400000000001</v>
      </c>
      <c r="M515" s="29">
        <f t="shared" si="73"/>
        <v>0</v>
      </c>
      <c r="N515" s="29">
        <f t="shared" si="73"/>
        <v>16848.400000000001</v>
      </c>
    </row>
    <row r="516" spans="1:14" x14ac:dyDescent="0.25">
      <c r="A516" s="233"/>
      <c r="B516" s="7"/>
      <c r="C516" s="252"/>
      <c r="D516" s="27" t="s">
        <v>37</v>
      </c>
      <c r="E516" s="28" t="s">
        <v>38</v>
      </c>
      <c r="F516" s="29">
        <v>14185.099999999999</v>
      </c>
      <c r="G516" s="29"/>
      <c r="H516" s="29">
        <f>SUM(F516:G516)</f>
        <v>14185.099999999999</v>
      </c>
      <c r="I516" s="29">
        <v>16771.900000000001</v>
      </c>
      <c r="J516" s="29"/>
      <c r="K516" s="29">
        <v>16771.900000000001</v>
      </c>
      <c r="L516" s="29">
        <v>16848.400000000001</v>
      </c>
      <c r="M516" s="29"/>
      <c r="N516" s="29">
        <v>16848.400000000001</v>
      </c>
    </row>
    <row r="517" spans="1:14" ht="51" x14ac:dyDescent="0.25">
      <c r="A517" s="233"/>
      <c r="B517" s="7"/>
      <c r="C517" s="252" t="s">
        <v>172</v>
      </c>
      <c r="D517" s="27"/>
      <c r="E517" s="28" t="s">
        <v>173</v>
      </c>
      <c r="F517" s="29">
        <v>4937.1000000000004</v>
      </c>
      <c r="G517" s="29"/>
      <c r="H517" s="29">
        <f>H518</f>
        <v>4937.1000000000004</v>
      </c>
      <c r="I517" s="29">
        <f>I518</f>
        <v>0</v>
      </c>
      <c r="J517" s="29"/>
      <c r="K517" s="29">
        <f>K518</f>
        <v>0</v>
      </c>
      <c r="L517" s="29">
        <v>0</v>
      </c>
      <c r="M517" s="29"/>
      <c r="N517" s="29">
        <v>0</v>
      </c>
    </row>
    <row r="518" spans="1:14" x14ac:dyDescent="0.25">
      <c r="A518" s="229"/>
      <c r="B518" s="27"/>
      <c r="C518" s="252"/>
      <c r="D518" s="27" t="s">
        <v>37</v>
      </c>
      <c r="E518" s="28" t="s">
        <v>38</v>
      </c>
      <c r="F518" s="29">
        <v>4937.1000000000004</v>
      </c>
      <c r="G518" s="29"/>
      <c r="H518" s="29">
        <f>H519+H521+H520</f>
        <v>4937.1000000000004</v>
      </c>
      <c r="I518" s="29">
        <v>0</v>
      </c>
      <c r="J518" s="29"/>
      <c r="K518" s="29">
        <v>0</v>
      </c>
      <c r="L518" s="29">
        <v>0</v>
      </c>
      <c r="M518" s="29"/>
      <c r="N518" s="29">
        <v>0</v>
      </c>
    </row>
    <row r="519" spans="1:14" ht="18" customHeight="1" x14ac:dyDescent="0.25">
      <c r="A519" s="229"/>
      <c r="B519" s="27"/>
      <c r="C519" s="252"/>
      <c r="D519" s="27"/>
      <c r="E519" s="28" t="s">
        <v>174</v>
      </c>
      <c r="F519" s="29">
        <v>2577.8000000000002</v>
      </c>
      <c r="G519" s="164"/>
      <c r="H519" s="164">
        <v>2577.8000000000002</v>
      </c>
      <c r="I519" s="29">
        <v>0</v>
      </c>
      <c r="J519" s="29"/>
      <c r="K519" s="29">
        <v>0</v>
      </c>
      <c r="L519" s="29">
        <v>0</v>
      </c>
      <c r="M519" s="29"/>
      <c r="N519" s="29">
        <v>0</v>
      </c>
    </row>
    <row r="520" spans="1:14" ht="16.5" customHeight="1" x14ac:dyDescent="0.25">
      <c r="A520" s="229"/>
      <c r="B520" s="27"/>
      <c r="C520" s="252"/>
      <c r="D520" s="27"/>
      <c r="E520" s="28" t="s">
        <v>102</v>
      </c>
      <c r="F520" s="29">
        <v>859.3</v>
      </c>
      <c r="G520" s="164"/>
      <c r="H520" s="164">
        <v>859.3</v>
      </c>
      <c r="I520" s="29">
        <v>0</v>
      </c>
      <c r="J520" s="29"/>
      <c r="K520" s="29">
        <v>0</v>
      </c>
      <c r="L520" s="29">
        <v>0</v>
      </c>
      <c r="M520" s="29"/>
      <c r="N520" s="29">
        <v>0</v>
      </c>
    </row>
    <row r="521" spans="1:14" x14ac:dyDescent="0.25">
      <c r="A521" s="229"/>
      <c r="B521" s="27"/>
      <c r="C521" s="252"/>
      <c r="D521" s="27"/>
      <c r="E521" s="28" t="s">
        <v>147</v>
      </c>
      <c r="F521" s="29">
        <v>1500</v>
      </c>
      <c r="G521" s="29"/>
      <c r="H521" s="29">
        <v>1500</v>
      </c>
      <c r="I521" s="29">
        <v>0</v>
      </c>
      <c r="J521" s="29"/>
      <c r="K521" s="29">
        <v>0</v>
      </c>
      <c r="L521" s="29">
        <v>0</v>
      </c>
      <c r="M521" s="29"/>
      <c r="N521" s="29">
        <v>0</v>
      </c>
    </row>
    <row r="522" spans="1:14" ht="38.25" x14ac:dyDescent="0.25">
      <c r="A522" s="248"/>
      <c r="B522" s="34"/>
      <c r="C522" s="249" t="s">
        <v>181</v>
      </c>
      <c r="D522" s="34"/>
      <c r="E522" s="257" t="s">
        <v>182</v>
      </c>
      <c r="F522" s="254">
        <f t="shared" si="70"/>
        <v>11685.099999999999</v>
      </c>
      <c r="G522" s="254">
        <f t="shared" si="70"/>
        <v>0</v>
      </c>
      <c r="H522" s="254">
        <f t="shared" si="70"/>
        <v>11685.099999999999</v>
      </c>
      <c r="I522" s="254">
        <f t="shared" si="70"/>
        <v>4593.2</v>
      </c>
      <c r="J522" s="254"/>
      <c r="K522" s="254">
        <f t="shared" si="70"/>
        <v>4593.2</v>
      </c>
      <c r="L522" s="254">
        <f t="shared" si="70"/>
        <v>4593.2</v>
      </c>
      <c r="M522" s="254"/>
      <c r="N522" s="254">
        <f t="shared" si="70"/>
        <v>4593.2</v>
      </c>
    </row>
    <row r="523" spans="1:14" ht="63.75" x14ac:dyDescent="0.25">
      <c r="A523" s="229"/>
      <c r="B523" s="27"/>
      <c r="C523" s="252" t="s">
        <v>185</v>
      </c>
      <c r="D523" s="27"/>
      <c r="E523" s="329" t="s">
        <v>186</v>
      </c>
      <c r="F523" s="256">
        <f t="shared" si="70"/>
        <v>11685.099999999999</v>
      </c>
      <c r="G523" s="256">
        <f t="shared" si="70"/>
        <v>0</v>
      </c>
      <c r="H523" s="256">
        <f t="shared" si="70"/>
        <v>11685.099999999999</v>
      </c>
      <c r="I523" s="256">
        <f t="shared" si="70"/>
        <v>4593.2</v>
      </c>
      <c r="J523" s="256"/>
      <c r="K523" s="256">
        <f t="shared" si="70"/>
        <v>4593.2</v>
      </c>
      <c r="L523" s="256">
        <f t="shared" si="70"/>
        <v>4593.2</v>
      </c>
      <c r="M523" s="256"/>
      <c r="N523" s="256">
        <f t="shared" si="70"/>
        <v>4593.2</v>
      </c>
    </row>
    <row r="524" spans="1:14" ht="25.5" x14ac:dyDescent="0.25">
      <c r="A524" s="229"/>
      <c r="B524" s="27"/>
      <c r="C524" s="234"/>
      <c r="D524" s="27" t="s">
        <v>187</v>
      </c>
      <c r="E524" s="28" t="s">
        <v>188</v>
      </c>
      <c r="F524" s="29">
        <v>11685.099999999999</v>
      </c>
      <c r="G524" s="29"/>
      <c r="H524" s="29">
        <f>SUM(F524:G524)</f>
        <v>11685.099999999999</v>
      </c>
      <c r="I524" s="29">
        <v>4593.2</v>
      </c>
      <c r="J524" s="29"/>
      <c r="K524" s="29">
        <v>4593.2</v>
      </c>
      <c r="L524" s="29">
        <v>4593.2</v>
      </c>
      <c r="M524" s="29"/>
      <c r="N524" s="29">
        <v>4593.2</v>
      </c>
    </row>
    <row r="525" spans="1:14" x14ac:dyDescent="0.25">
      <c r="A525" s="233"/>
      <c r="B525" s="7" t="s">
        <v>912</v>
      </c>
      <c r="C525" s="234"/>
      <c r="D525" s="7"/>
      <c r="E525" s="235" t="s">
        <v>913</v>
      </c>
      <c r="F525" s="301">
        <f t="shared" ref="F525:N529" si="74">F526</f>
        <v>95.9</v>
      </c>
      <c r="G525" s="301"/>
      <c r="H525" s="301">
        <f t="shared" si="74"/>
        <v>95.9</v>
      </c>
      <c r="I525" s="301">
        <f t="shared" si="74"/>
        <v>107.9</v>
      </c>
      <c r="J525" s="301"/>
      <c r="K525" s="301">
        <f t="shared" si="74"/>
        <v>107.9</v>
      </c>
      <c r="L525" s="301">
        <f t="shared" si="74"/>
        <v>119.9</v>
      </c>
      <c r="M525" s="301"/>
      <c r="N525" s="301">
        <f t="shared" si="74"/>
        <v>119.9</v>
      </c>
    </row>
    <row r="526" spans="1:14" ht="25.5" x14ac:dyDescent="0.25">
      <c r="A526" s="233"/>
      <c r="B526" s="7"/>
      <c r="C526" s="234" t="s">
        <v>9</v>
      </c>
      <c r="D526" s="7"/>
      <c r="E526" s="237" t="s">
        <v>10</v>
      </c>
      <c r="F526" s="301">
        <f t="shared" si="74"/>
        <v>95.9</v>
      </c>
      <c r="G526" s="301"/>
      <c r="H526" s="301">
        <f t="shared" si="74"/>
        <v>95.9</v>
      </c>
      <c r="I526" s="301">
        <f t="shared" si="74"/>
        <v>107.9</v>
      </c>
      <c r="J526" s="301"/>
      <c r="K526" s="301">
        <f t="shared" si="74"/>
        <v>107.9</v>
      </c>
      <c r="L526" s="301">
        <f t="shared" si="74"/>
        <v>119.9</v>
      </c>
      <c r="M526" s="301"/>
      <c r="N526" s="301">
        <f t="shared" si="74"/>
        <v>119.9</v>
      </c>
    </row>
    <row r="527" spans="1:14" ht="25.5" x14ac:dyDescent="0.25">
      <c r="A527" s="238"/>
      <c r="B527" s="239"/>
      <c r="C527" s="240" t="s">
        <v>167</v>
      </c>
      <c r="D527" s="239"/>
      <c r="E527" s="241" t="s">
        <v>168</v>
      </c>
      <c r="F527" s="303">
        <f t="shared" si="74"/>
        <v>95.9</v>
      </c>
      <c r="G527" s="303"/>
      <c r="H527" s="303">
        <f t="shared" si="74"/>
        <v>95.9</v>
      </c>
      <c r="I527" s="303">
        <f t="shared" si="74"/>
        <v>107.9</v>
      </c>
      <c r="J527" s="303"/>
      <c r="K527" s="303">
        <f t="shared" si="74"/>
        <v>107.9</v>
      </c>
      <c r="L527" s="303">
        <f t="shared" si="74"/>
        <v>119.9</v>
      </c>
      <c r="M527" s="303"/>
      <c r="N527" s="303">
        <f t="shared" si="74"/>
        <v>119.9</v>
      </c>
    </row>
    <row r="528" spans="1:14" ht="38.25" x14ac:dyDescent="0.25">
      <c r="A528" s="248"/>
      <c r="B528" s="34"/>
      <c r="C528" s="249" t="s">
        <v>181</v>
      </c>
      <c r="D528" s="34"/>
      <c r="E528" s="257" t="s">
        <v>182</v>
      </c>
      <c r="F528" s="254">
        <f t="shared" si="74"/>
        <v>95.9</v>
      </c>
      <c r="G528" s="254"/>
      <c r="H528" s="254">
        <f t="shared" si="74"/>
        <v>95.9</v>
      </c>
      <c r="I528" s="254">
        <f t="shared" si="74"/>
        <v>107.9</v>
      </c>
      <c r="J528" s="254"/>
      <c r="K528" s="254">
        <f t="shared" si="74"/>
        <v>107.9</v>
      </c>
      <c r="L528" s="254">
        <f t="shared" si="74"/>
        <v>119.9</v>
      </c>
      <c r="M528" s="254"/>
      <c r="N528" s="254">
        <f t="shared" si="74"/>
        <v>119.9</v>
      </c>
    </row>
    <row r="529" spans="1:14" ht="25.5" x14ac:dyDescent="0.25">
      <c r="A529" s="229"/>
      <c r="B529" s="27"/>
      <c r="C529" s="252" t="s">
        <v>183</v>
      </c>
      <c r="D529" s="27"/>
      <c r="E529" s="28" t="s">
        <v>184</v>
      </c>
      <c r="F529" s="256">
        <f t="shared" si="74"/>
        <v>95.9</v>
      </c>
      <c r="G529" s="256"/>
      <c r="H529" s="256">
        <f t="shared" si="74"/>
        <v>95.9</v>
      </c>
      <c r="I529" s="256">
        <f t="shared" si="74"/>
        <v>107.9</v>
      </c>
      <c r="J529" s="256"/>
      <c r="K529" s="256">
        <f t="shared" si="74"/>
        <v>107.9</v>
      </c>
      <c r="L529" s="256">
        <f t="shared" si="74"/>
        <v>119.9</v>
      </c>
      <c r="M529" s="256"/>
      <c r="N529" s="256">
        <f t="shared" si="74"/>
        <v>119.9</v>
      </c>
    </row>
    <row r="530" spans="1:14" ht="25.5" x14ac:dyDescent="0.25">
      <c r="A530" s="229"/>
      <c r="B530" s="27"/>
      <c r="C530" s="234"/>
      <c r="D530" s="27" t="s">
        <v>17</v>
      </c>
      <c r="E530" s="30" t="s">
        <v>18</v>
      </c>
      <c r="F530" s="29">
        <v>95.9</v>
      </c>
      <c r="G530" s="29"/>
      <c r="H530" s="29">
        <v>95.9</v>
      </c>
      <c r="I530" s="29">
        <v>107.9</v>
      </c>
      <c r="J530" s="29"/>
      <c r="K530" s="29">
        <v>107.9</v>
      </c>
      <c r="L530" s="29">
        <v>119.9</v>
      </c>
      <c r="M530" s="29"/>
      <c r="N530" s="29">
        <v>119.9</v>
      </c>
    </row>
    <row r="531" spans="1:14" ht="25.5" x14ac:dyDescent="0.25">
      <c r="A531" s="230">
        <v>611</v>
      </c>
      <c r="B531" s="330"/>
      <c r="C531" s="331"/>
      <c r="D531" s="230"/>
      <c r="E531" s="231" t="s">
        <v>914</v>
      </c>
      <c r="F531" s="232">
        <f t="shared" ref="F531:N531" si="75">F532+F540+F548+F676+F710</f>
        <v>408582.3</v>
      </c>
      <c r="G531" s="232">
        <f t="shared" si="75"/>
        <v>3602.9999999999995</v>
      </c>
      <c r="H531" s="232">
        <f t="shared" si="75"/>
        <v>412185.30000000005</v>
      </c>
      <c r="I531" s="232">
        <f t="shared" si="75"/>
        <v>387591.4</v>
      </c>
      <c r="J531" s="232">
        <f t="shared" si="75"/>
        <v>574.20000000000005</v>
      </c>
      <c r="K531" s="232">
        <f t="shared" si="75"/>
        <v>388165.60000000003</v>
      </c>
      <c r="L531" s="232">
        <f t="shared" si="75"/>
        <v>382923.4</v>
      </c>
      <c r="M531" s="232">
        <f t="shared" si="75"/>
        <v>473.6</v>
      </c>
      <c r="N531" s="232">
        <f t="shared" si="75"/>
        <v>383397</v>
      </c>
    </row>
    <row r="532" spans="1:14" x14ac:dyDescent="0.25">
      <c r="A532" s="233"/>
      <c r="B532" s="7" t="s">
        <v>824</v>
      </c>
      <c r="C532" s="234"/>
      <c r="D532" s="233"/>
      <c r="E532" s="235" t="s">
        <v>825</v>
      </c>
      <c r="F532" s="236">
        <f t="shared" ref="F532:N538" si="76">F533</f>
        <v>10</v>
      </c>
      <c r="G532" s="236"/>
      <c r="H532" s="236">
        <f t="shared" si="76"/>
        <v>10</v>
      </c>
      <c r="I532" s="236">
        <f t="shared" si="76"/>
        <v>10</v>
      </c>
      <c r="J532" s="236"/>
      <c r="K532" s="236">
        <f t="shared" si="76"/>
        <v>10</v>
      </c>
      <c r="L532" s="236">
        <f t="shared" si="76"/>
        <v>10</v>
      </c>
      <c r="M532" s="236"/>
      <c r="N532" s="236">
        <f t="shared" si="76"/>
        <v>10</v>
      </c>
    </row>
    <row r="533" spans="1:14" x14ac:dyDescent="0.25">
      <c r="A533" s="233"/>
      <c r="B533" s="7" t="s">
        <v>838</v>
      </c>
      <c r="C533" s="234"/>
      <c r="D533" s="233"/>
      <c r="E533" s="235" t="s">
        <v>839</v>
      </c>
      <c r="F533" s="236">
        <f t="shared" si="76"/>
        <v>10</v>
      </c>
      <c r="G533" s="236"/>
      <c r="H533" s="236">
        <f t="shared" si="76"/>
        <v>10</v>
      </c>
      <c r="I533" s="236">
        <f t="shared" si="76"/>
        <v>10</v>
      </c>
      <c r="J533" s="236"/>
      <c r="K533" s="236">
        <f t="shared" si="76"/>
        <v>10</v>
      </c>
      <c r="L533" s="236">
        <f t="shared" si="76"/>
        <v>10</v>
      </c>
      <c r="M533" s="236"/>
      <c r="N533" s="236">
        <f t="shared" si="76"/>
        <v>10</v>
      </c>
    </row>
    <row r="534" spans="1:14" ht="25.5" x14ac:dyDescent="0.25">
      <c r="A534" s="233"/>
      <c r="B534" s="7"/>
      <c r="C534" s="234" t="s">
        <v>9</v>
      </c>
      <c r="D534" s="233"/>
      <c r="E534" s="237" t="s">
        <v>10</v>
      </c>
      <c r="F534" s="236">
        <f t="shared" si="76"/>
        <v>10</v>
      </c>
      <c r="G534" s="236"/>
      <c r="H534" s="236">
        <f t="shared" si="76"/>
        <v>10</v>
      </c>
      <c r="I534" s="236">
        <f t="shared" si="76"/>
        <v>10</v>
      </c>
      <c r="J534" s="236"/>
      <c r="K534" s="236">
        <f t="shared" si="76"/>
        <v>10</v>
      </c>
      <c r="L534" s="236">
        <f t="shared" si="76"/>
        <v>10</v>
      </c>
      <c r="M534" s="236"/>
      <c r="N534" s="236">
        <f t="shared" si="76"/>
        <v>10</v>
      </c>
    </row>
    <row r="535" spans="1:14" ht="25.5" x14ac:dyDescent="0.25">
      <c r="A535" s="238"/>
      <c r="B535" s="239"/>
      <c r="C535" s="240" t="s">
        <v>154</v>
      </c>
      <c r="D535" s="239"/>
      <c r="E535" s="241" t="s">
        <v>155</v>
      </c>
      <c r="F535" s="242">
        <f t="shared" si="76"/>
        <v>10</v>
      </c>
      <c r="G535" s="242"/>
      <c r="H535" s="242">
        <f t="shared" si="76"/>
        <v>10</v>
      </c>
      <c r="I535" s="242">
        <f t="shared" si="76"/>
        <v>10</v>
      </c>
      <c r="J535" s="242"/>
      <c r="K535" s="242">
        <f t="shared" si="76"/>
        <v>10</v>
      </c>
      <c r="L535" s="242">
        <f t="shared" si="76"/>
        <v>10</v>
      </c>
      <c r="M535" s="242"/>
      <c r="N535" s="242">
        <f t="shared" si="76"/>
        <v>10</v>
      </c>
    </row>
    <row r="536" spans="1:14" ht="25.5" x14ac:dyDescent="0.25">
      <c r="A536" s="295"/>
      <c r="B536" s="312"/>
      <c r="C536" s="313" t="s">
        <v>157</v>
      </c>
      <c r="D536" s="312"/>
      <c r="E536" s="296" t="s">
        <v>1011</v>
      </c>
      <c r="F536" s="315">
        <f t="shared" si="76"/>
        <v>10</v>
      </c>
      <c r="G536" s="315"/>
      <c r="H536" s="315">
        <f t="shared" si="76"/>
        <v>10</v>
      </c>
      <c r="I536" s="315">
        <f t="shared" si="76"/>
        <v>10</v>
      </c>
      <c r="J536" s="315"/>
      <c r="K536" s="315">
        <f t="shared" si="76"/>
        <v>10</v>
      </c>
      <c r="L536" s="315">
        <f t="shared" si="76"/>
        <v>10</v>
      </c>
      <c r="M536" s="315"/>
      <c r="N536" s="315">
        <f t="shared" si="76"/>
        <v>10</v>
      </c>
    </row>
    <row r="537" spans="1:14" ht="25.5" x14ac:dyDescent="0.25">
      <c r="A537" s="248"/>
      <c r="B537" s="34"/>
      <c r="C537" s="249" t="s">
        <v>158</v>
      </c>
      <c r="D537" s="34"/>
      <c r="E537" s="250" t="s">
        <v>1013</v>
      </c>
      <c r="F537" s="251">
        <f t="shared" si="76"/>
        <v>10</v>
      </c>
      <c r="G537" s="251"/>
      <c r="H537" s="251">
        <f t="shared" si="76"/>
        <v>10</v>
      </c>
      <c r="I537" s="251">
        <f t="shared" si="76"/>
        <v>10</v>
      </c>
      <c r="J537" s="251"/>
      <c r="K537" s="251">
        <f t="shared" si="76"/>
        <v>10</v>
      </c>
      <c r="L537" s="251">
        <f t="shared" si="76"/>
        <v>10</v>
      </c>
      <c r="M537" s="251"/>
      <c r="N537" s="251">
        <f t="shared" si="76"/>
        <v>10</v>
      </c>
    </row>
    <row r="538" spans="1:14" ht="25.5" x14ac:dyDescent="0.25">
      <c r="A538" s="229"/>
      <c r="B538" s="27"/>
      <c r="C538" s="252" t="s">
        <v>159</v>
      </c>
      <c r="D538" s="27"/>
      <c r="E538" s="28" t="s">
        <v>160</v>
      </c>
      <c r="F538" s="29">
        <f t="shared" si="76"/>
        <v>10</v>
      </c>
      <c r="G538" s="29"/>
      <c r="H538" s="29">
        <f t="shared" si="76"/>
        <v>10</v>
      </c>
      <c r="I538" s="29">
        <f t="shared" si="76"/>
        <v>10</v>
      </c>
      <c r="J538" s="29"/>
      <c r="K538" s="29">
        <f t="shared" si="76"/>
        <v>10</v>
      </c>
      <c r="L538" s="29">
        <f t="shared" si="76"/>
        <v>10</v>
      </c>
      <c r="M538" s="29"/>
      <c r="N538" s="29">
        <f t="shared" si="76"/>
        <v>10</v>
      </c>
    </row>
    <row r="539" spans="1:14" ht="25.5" x14ac:dyDescent="0.25">
      <c r="A539" s="229"/>
      <c r="B539" s="27"/>
      <c r="C539" s="234"/>
      <c r="D539" s="27" t="s">
        <v>64</v>
      </c>
      <c r="E539" s="28" t="s">
        <v>65</v>
      </c>
      <c r="F539" s="29">
        <v>10</v>
      </c>
      <c r="G539" s="29"/>
      <c r="H539" s="29">
        <v>10</v>
      </c>
      <c r="I539" s="29">
        <v>10</v>
      </c>
      <c r="J539" s="29"/>
      <c r="K539" s="29">
        <v>10</v>
      </c>
      <c r="L539" s="29">
        <v>10</v>
      </c>
      <c r="M539" s="29"/>
      <c r="N539" s="29">
        <v>10</v>
      </c>
    </row>
    <row r="540" spans="1:14" x14ac:dyDescent="0.25">
      <c r="A540" s="233"/>
      <c r="B540" s="7" t="s">
        <v>915</v>
      </c>
      <c r="C540" s="234"/>
      <c r="D540" s="233"/>
      <c r="E540" s="235" t="s">
        <v>916</v>
      </c>
      <c r="F540" s="236">
        <f t="shared" ref="F540:N542" si="77">F541</f>
        <v>15.2</v>
      </c>
      <c r="G540" s="236"/>
      <c r="H540" s="236">
        <f t="shared" si="77"/>
        <v>15.2</v>
      </c>
      <c r="I540" s="236">
        <f t="shared" si="77"/>
        <v>15.2</v>
      </c>
      <c r="J540" s="236"/>
      <c r="K540" s="236">
        <f t="shared" si="77"/>
        <v>15.2</v>
      </c>
      <c r="L540" s="236">
        <f t="shared" si="77"/>
        <v>15.2</v>
      </c>
      <c r="M540" s="236"/>
      <c r="N540" s="236">
        <f t="shared" si="77"/>
        <v>15.2</v>
      </c>
    </row>
    <row r="541" spans="1:14" x14ac:dyDescent="0.25">
      <c r="A541" s="233"/>
      <c r="B541" s="7" t="s">
        <v>917</v>
      </c>
      <c r="C541" s="234"/>
      <c r="D541" s="233"/>
      <c r="E541" s="235" t="s">
        <v>918</v>
      </c>
      <c r="F541" s="236">
        <f t="shared" si="77"/>
        <v>15.2</v>
      </c>
      <c r="G541" s="236"/>
      <c r="H541" s="236">
        <f t="shared" si="77"/>
        <v>15.2</v>
      </c>
      <c r="I541" s="236">
        <f t="shared" si="77"/>
        <v>15.2</v>
      </c>
      <c r="J541" s="236"/>
      <c r="K541" s="236">
        <f t="shared" si="77"/>
        <v>15.2</v>
      </c>
      <c r="L541" s="236">
        <f t="shared" si="77"/>
        <v>15.2</v>
      </c>
      <c r="M541" s="236"/>
      <c r="N541" s="236">
        <f t="shared" si="77"/>
        <v>15.2</v>
      </c>
    </row>
    <row r="542" spans="1:14" ht="25.5" x14ac:dyDescent="0.25">
      <c r="A542" s="233"/>
      <c r="B542" s="7"/>
      <c r="C542" s="234"/>
      <c r="D542" s="233"/>
      <c r="E542" s="237" t="s">
        <v>10</v>
      </c>
      <c r="F542" s="236">
        <f t="shared" si="77"/>
        <v>15.2</v>
      </c>
      <c r="G542" s="236"/>
      <c r="H542" s="236">
        <f t="shared" si="77"/>
        <v>15.2</v>
      </c>
      <c r="I542" s="236">
        <f t="shared" si="77"/>
        <v>15.2</v>
      </c>
      <c r="J542" s="236"/>
      <c r="K542" s="236">
        <f t="shared" si="77"/>
        <v>15.2</v>
      </c>
      <c r="L542" s="236">
        <f t="shared" si="77"/>
        <v>15.2</v>
      </c>
      <c r="M542" s="236"/>
      <c r="N542" s="236">
        <f t="shared" si="77"/>
        <v>15.2</v>
      </c>
    </row>
    <row r="543" spans="1:14" ht="25.5" x14ac:dyDescent="0.25">
      <c r="A543" s="238"/>
      <c r="B543" s="239"/>
      <c r="C543" s="240" t="s">
        <v>261</v>
      </c>
      <c r="D543" s="239"/>
      <c r="E543" s="241" t="s">
        <v>262</v>
      </c>
      <c r="F543" s="242">
        <f>F545</f>
        <v>15.2</v>
      </c>
      <c r="G543" s="242"/>
      <c r="H543" s="242">
        <f>H545</f>
        <v>15.2</v>
      </c>
      <c r="I543" s="242">
        <f>I545</f>
        <v>15.2</v>
      </c>
      <c r="J543" s="242"/>
      <c r="K543" s="242">
        <f>K545</f>
        <v>15.2</v>
      </c>
      <c r="L543" s="242">
        <f>L545</f>
        <v>15.2</v>
      </c>
      <c r="M543" s="242"/>
      <c r="N543" s="242">
        <f>N545</f>
        <v>15.2</v>
      </c>
    </row>
    <row r="544" spans="1:14" ht="25.5" x14ac:dyDescent="0.25">
      <c r="A544" s="298"/>
      <c r="B544" s="291"/>
      <c r="C544" s="292" t="s">
        <v>269</v>
      </c>
      <c r="D544" s="291"/>
      <c r="E544" s="293" t="s">
        <v>270</v>
      </c>
      <c r="F544" s="294">
        <f t="shared" ref="F544:N545" si="78">F545</f>
        <v>15.2</v>
      </c>
      <c r="G544" s="294"/>
      <c r="H544" s="294">
        <f t="shared" si="78"/>
        <v>15.2</v>
      </c>
      <c r="I544" s="294">
        <f t="shared" si="78"/>
        <v>15.2</v>
      </c>
      <c r="J544" s="294"/>
      <c r="K544" s="294">
        <f t="shared" si="78"/>
        <v>15.2</v>
      </c>
      <c r="L544" s="294">
        <f t="shared" si="78"/>
        <v>15.2</v>
      </c>
      <c r="M544" s="294"/>
      <c r="N544" s="294">
        <f t="shared" si="78"/>
        <v>15.2</v>
      </c>
    </row>
    <row r="545" spans="1:14" x14ac:dyDescent="0.25">
      <c r="A545" s="233"/>
      <c r="B545" s="7"/>
      <c r="C545" s="234" t="s">
        <v>278</v>
      </c>
      <c r="D545" s="7"/>
      <c r="E545" s="332" t="s">
        <v>279</v>
      </c>
      <c r="F545" s="236">
        <f t="shared" si="78"/>
        <v>15.2</v>
      </c>
      <c r="G545" s="236"/>
      <c r="H545" s="236">
        <f t="shared" si="78"/>
        <v>15.2</v>
      </c>
      <c r="I545" s="236">
        <f t="shared" si="78"/>
        <v>15.2</v>
      </c>
      <c r="J545" s="236"/>
      <c r="K545" s="236">
        <f t="shared" si="78"/>
        <v>15.2</v>
      </c>
      <c r="L545" s="236">
        <f t="shared" si="78"/>
        <v>15.2</v>
      </c>
      <c r="M545" s="236"/>
      <c r="N545" s="236">
        <f t="shared" si="78"/>
        <v>15.2</v>
      </c>
    </row>
    <row r="546" spans="1:14" ht="25.5" x14ac:dyDescent="0.25">
      <c r="A546" s="233"/>
      <c r="B546" s="27"/>
      <c r="C546" s="317" t="s">
        <v>284</v>
      </c>
      <c r="D546" s="7"/>
      <c r="E546" s="28" t="s">
        <v>285</v>
      </c>
      <c r="F546" s="29">
        <v>15.2</v>
      </c>
      <c r="G546" s="29"/>
      <c r="H546" s="29">
        <v>15.2</v>
      </c>
      <c r="I546" s="29">
        <v>15.2</v>
      </c>
      <c r="J546" s="29"/>
      <c r="K546" s="29">
        <v>15.2</v>
      </c>
      <c r="L546" s="29">
        <v>15.2</v>
      </c>
      <c r="M546" s="29"/>
      <c r="N546" s="29">
        <v>15.2</v>
      </c>
    </row>
    <row r="547" spans="1:14" ht="25.5" x14ac:dyDescent="0.25">
      <c r="A547" s="233"/>
      <c r="B547" s="7"/>
      <c r="C547" s="252"/>
      <c r="D547" s="27" t="s">
        <v>64</v>
      </c>
      <c r="E547" s="28" t="s">
        <v>65</v>
      </c>
      <c r="F547" s="29">
        <v>15.2</v>
      </c>
      <c r="G547" s="29"/>
      <c r="H547" s="29">
        <v>15.2</v>
      </c>
      <c r="I547" s="29">
        <v>15.2</v>
      </c>
      <c r="J547" s="29"/>
      <c r="K547" s="29">
        <v>15.2</v>
      </c>
      <c r="L547" s="29">
        <v>15.2</v>
      </c>
      <c r="M547" s="29"/>
      <c r="N547" s="29">
        <v>15.2</v>
      </c>
    </row>
    <row r="548" spans="1:14" x14ac:dyDescent="0.25">
      <c r="A548" s="229"/>
      <c r="B548" s="7" t="s">
        <v>896</v>
      </c>
      <c r="C548" s="234"/>
      <c r="D548" s="233"/>
      <c r="E548" s="235" t="s">
        <v>897</v>
      </c>
      <c r="F548" s="236">
        <f t="shared" ref="F548:N548" si="79">F549+F574+F642+F618+F627</f>
        <v>372093.39999999997</v>
      </c>
      <c r="G548" s="236">
        <f t="shared" si="79"/>
        <v>3392.5999999999995</v>
      </c>
      <c r="H548" s="236">
        <f t="shared" si="79"/>
        <v>375486</v>
      </c>
      <c r="I548" s="236">
        <f t="shared" si="79"/>
        <v>359191.1</v>
      </c>
      <c r="J548" s="236">
        <f t="shared" si="79"/>
        <v>360.09999999999997</v>
      </c>
      <c r="K548" s="236">
        <f t="shared" si="79"/>
        <v>359551.2</v>
      </c>
      <c r="L548" s="236">
        <f t="shared" si="79"/>
        <v>355255.5</v>
      </c>
      <c r="M548" s="236">
        <f t="shared" si="79"/>
        <v>264</v>
      </c>
      <c r="N548" s="236">
        <f t="shared" si="79"/>
        <v>355519.5</v>
      </c>
    </row>
    <row r="549" spans="1:14" x14ac:dyDescent="0.25">
      <c r="A549" s="229"/>
      <c r="B549" s="7" t="s">
        <v>919</v>
      </c>
      <c r="C549" s="234"/>
      <c r="D549" s="233"/>
      <c r="E549" s="235" t="s">
        <v>920</v>
      </c>
      <c r="F549" s="236">
        <f t="shared" ref="F549:N550" si="80">F550</f>
        <v>97919.1</v>
      </c>
      <c r="G549" s="236">
        <f t="shared" si="80"/>
        <v>2207.1999999999998</v>
      </c>
      <c r="H549" s="236">
        <f t="shared" si="80"/>
        <v>100126.30000000002</v>
      </c>
      <c r="I549" s="236">
        <f t="shared" si="80"/>
        <v>93814.200000000012</v>
      </c>
      <c r="J549" s="236">
        <f t="shared" si="80"/>
        <v>9.6999999999999993</v>
      </c>
      <c r="K549" s="236">
        <f t="shared" si="80"/>
        <v>93823.900000000009</v>
      </c>
      <c r="L549" s="236">
        <f t="shared" si="80"/>
        <v>90896.1</v>
      </c>
      <c r="M549" s="236">
        <f t="shared" si="80"/>
        <v>9.6999999999999993</v>
      </c>
      <c r="N549" s="236">
        <f t="shared" si="80"/>
        <v>90905.8</v>
      </c>
    </row>
    <row r="550" spans="1:14" x14ac:dyDescent="0.25">
      <c r="A550" s="229"/>
      <c r="B550" s="7"/>
      <c r="C550" s="234" t="s">
        <v>9</v>
      </c>
      <c r="D550" s="233"/>
      <c r="E550" s="30" t="s">
        <v>856</v>
      </c>
      <c r="F550" s="236">
        <f t="shared" si="80"/>
        <v>97919.1</v>
      </c>
      <c r="G550" s="236">
        <f t="shared" si="80"/>
        <v>2207.1999999999998</v>
      </c>
      <c r="H550" s="236">
        <f t="shared" si="80"/>
        <v>100126.30000000002</v>
      </c>
      <c r="I550" s="236">
        <f t="shared" si="80"/>
        <v>93814.200000000012</v>
      </c>
      <c r="J550" s="236">
        <f t="shared" si="80"/>
        <v>9.6999999999999993</v>
      </c>
      <c r="K550" s="236">
        <f t="shared" si="80"/>
        <v>93823.900000000009</v>
      </c>
      <c r="L550" s="236">
        <f t="shared" si="80"/>
        <v>90896.1</v>
      </c>
      <c r="M550" s="236">
        <f t="shared" si="80"/>
        <v>9.6999999999999993</v>
      </c>
      <c r="N550" s="236">
        <f t="shared" si="80"/>
        <v>90905.8</v>
      </c>
    </row>
    <row r="551" spans="1:14" ht="25.5" x14ac:dyDescent="0.25">
      <c r="A551" s="264"/>
      <c r="B551" s="239"/>
      <c r="C551" s="240" t="s">
        <v>56</v>
      </c>
      <c r="D551" s="239"/>
      <c r="E551" s="241" t="s">
        <v>57</v>
      </c>
      <c r="F551" s="242">
        <f>F552+F564+F568</f>
        <v>97919.1</v>
      </c>
      <c r="G551" s="242">
        <f>G552+G564+G568</f>
        <v>2207.1999999999998</v>
      </c>
      <c r="H551" s="242">
        <f>H552+H564+H568</f>
        <v>100126.30000000002</v>
      </c>
      <c r="I551" s="242">
        <f>I552+I564</f>
        <v>93814.200000000012</v>
      </c>
      <c r="J551" s="242">
        <f>J552+J564+J568</f>
        <v>9.6999999999999993</v>
      </c>
      <c r="K551" s="242">
        <f>K552+K564</f>
        <v>93823.900000000009</v>
      </c>
      <c r="L551" s="242">
        <f>L552+L564</f>
        <v>90896.1</v>
      </c>
      <c r="M551" s="242">
        <f>M552+M564+M568</f>
        <v>9.6999999999999993</v>
      </c>
      <c r="N551" s="242">
        <f>N552+N564</f>
        <v>90905.8</v>
      </c>
    </row>
    <row r="552" spans="1:14" x14ac:dyDescent="0.25">
      <c r="A552" s="295"/>
      <c r="B552" s="312"/>
      <c r="C552" s="313" t="s">
        <v>58</v>
      </c>
      <c r="D552" s="312"/>
      <c r="E552" s="296" t="s">
        <v>59</v>
      </c>
      <c r="F552" s="315">
        <f>F553+F561</f>
        <v>94175.900000000009</v>
      </c>
      <c r="G552" s="315">
        <f>G553+G561</f>
        <v>342.8</v>
      </c>
      <c r="H552" s="315">
        <f>H553+H561</f>
        <v>94518.700000000012</v>
      </c>
      <c r="I552" s="315">
        <f>I553+I561</f>
        <v>92729.600000000006</v>
      </c>
      <c r="J552" s="315"/>
      <c r="K552" s="315">
        <f>K553+K561</f>
        <v>92729.600000000006</v>
      </c>
      <c r="L552" s="315">
        <f>L553+L561</f>
        <v>89876.800000000003</v>
      </c>
      <c r="M552" s="315"/>
      <c r="N552" s="315">
        <f>N553+N561</f>
        <v>89876.800000000003</v>
      </c>
    </row>
    <row r="553" spans="1:14" ht="38.25" x14ac:dyDescent="0.25">
      <c r="A553" s="258"/>
      <c r="B553" s="34"/>
      <c r="C553" s="249" t="s">
        <v>60</v>
      </c>
      <c r="D553" s="34"/>
      <c r="E553" s="250" t="s">
        <v>79</v>
      </c>
      <c r="F553" s="251">
        <f>F556+F554+F558</f>
        <v>93885.1</v>
      </c>
      <c r="G553" s="251">
        <f>G556+G554+G558</f>
        <v>342.8</v>
      </c>
      <c r="H553" s="251">
        <f>H556+H554+H558</f>
        <v>94227.900000000009</v>
      </c>
      <c r="I553" s="251">
        <f>I556+I554+I558</f>
        <v>92438.8</v>
      </c>
      <c r="J553" s="251"/>
      <c r="K553" s="251">
        <f>K556+K554+K558</f>
        <v>92438.8</v>
      </c>
      <c r="L553" s="251">
        <f>L556+L554+L558</f>
        <v>89586</v>
      </c>
      <c r="M553" s="251"/>
      <c r="N553" s="251">
        <f>N556+N554+N558</f>
        <v>89586</v>
      </c>
    </row>
    <row r="554" spans="1:14" ht="25.5" x14ac:dyDescent="0.25">
      <c r="A554" s="229"/>
      <c r="B554" s="7"/>
      <c r="C554" s="252" t="s">
        <v>70</v>
      </c>
      <c r="D554" s="27"/>
      <c r="E554" s="28" t="s">
        <v>71</v>
      </c>
      <c r="F554" s="29">
        <f>F555</f>
        <v>1273.5</v>
      </c>
      <c r="G554" s="29"/>
      <c r="H554" s="29">
        <f>H555</f>
        <v>1273.5</v>
      </c>
      <c r="I554" s="29">
        <f>I555</f>
        <v>0</v>
      </c>
      <c r="J554" s="29"/>
      <c r="K554" s="29">
        <f>K555</f>
        <v>0</v>
      </c>
      <c r="L554" s="29">
        <f>L555</f>
        <v>0</v>
      </c>
      <c r="M554" s="29"/>
      <c r="N554" s="29">
        <f>N555</f>
        <v>0</v>
      </c>
    </row>
    <row r="555" spans="1:14" ht="25.5" x14ac:dyDescent="0.25">
      <c r="A555" s="229"/>
      <c r="B555" s="7"/>
      <c r="C555" s="252"/>
      <c r="D555" s="27" t="s">
        <v>64</v>
      </c>
      <c r="E555" s="28" t="s">
        <v>65</v>
      </c>
      <c r="F555" s="29">
        <v>1273.5</v>
      </c>
      <c r="G555" s="29"/>
      <c r="H555" s="29">
        <v>1273.5</v>
      </c>
      <c r="I555" s="29">
        <v>0</v>
      </c>
      <c r="J555" s="29"/>
      <c r="K555" s="29">
        <v>0</v>
      </c>
      <c r="L555" s="29">
        <v>0</v>
      </c>
      <c r="M555" s="29"/>
      <c r="N555" s="29">
        <v>0</v>
      </c>
    </row>
    <row r="556" spans="1:14" ht="25.5" x14ac:dyDescent="0.25">
      <c r="A556" s="229"/>
      <c r="B556" s="27"/>
      <c r="C556" s="252" t="s">
        <v>62</v>
      </c>
      <c r="D556" s="7"/>
      <c r="E556" s="268" t="s">
        <v>921</v>
      </c>
      <c r="F556" s="29">
        <f>F557</f>
        <v>26822.5</v>
      </c>
      <c r="G556" s="29"/>
      <c r="H556" s="29">
        <f>H557</f>
        <v>26822.5</v>
      </c>
      <c r="I556" s="29">
        <f>I557</f>
        <v>26822.5</v>
      </c>
      <c r="J556" s="29"/>
      <c r="K556" s="29">
        <f>K557</f>
        <v>26822.5</v>
      </c>
      <c r="L556" s="29">
        <f>L557</f>
        <v>26822.5</v>
      </c>
      <c r="M556" s="29"/>
      <c r="N556" s="29">
        <f>N557</f>
        <v>26822.5</v>
      </c>
    </row>
    <row r="557" spans="1:14" ht="25.5" x14ac:dyDescent="0.25">
      <c r="A557" s="229"/>
      <c r="B557" s="27"/>
      <c r="C557" s="252"/>
      <c r="D557" s="27" t="s">
        <v>64</v>
      </c>
      <c r="E557" s="28" t="s">
        <v>65</v>
      </c>
      <c r="F557" s="29">
        <f>'Приложение 2'!$L$71</f>
        <v>26822.5</v>
      </c>
      <c r="G557" s="29"/>
      <c r="H557" s="29">
        <f>'Приложение 2'!$L$71</f>
        <v>26822.5</v>
      </c>
      <c r="I557" s="29">
        <f>'Приложение 2'!$L$71</f>
        <v>26822.5</v>
      </c>
      <c r="J557" s="29"/>
      <c r="K557" s="29">
        <f>'Приложение 2'!$L$71</f>
        <v>26822.5</v>
      </c>
      <c r="L557" s="29">
        <f>'Приложение 2'!$L$71</f>
        <v>26822.5</v>
      </c>
      <c r="M557" s="29"/>
      <c r="N557" s="29">
        <f>'Приложение 2'!$L$71</f>
        <v>26822.5</v>
      </c>
    </row>
    <row r="558" spans="1:14" ht="38.25" x14ac:dyDescent="0.25">
      <c r="A558" s="229"/>
      <c r="B558" s="27"/>
      <c r="C558" s="252" t="s">
        <v>66</v>
      </c>
      <c r="D558" s="27"/>
      <c r="E558" s="268" t="s">
        <v>922</v>
      </c>
      <c r="F558" s="29">
        <f>F559+F560</f>
        <v>65789.100000000006</v>
      </c>
      <c r="G558" s="29">
        <f>G559+G560</f>
        <v>342.8</v>
      </c>
      <c r="H558" s="29">
        <f>H559+H560</f>
        <v>66131.900000000009</v>
      </c>
      <c r="I558" s="29">
        <f>I559+I560</f>
        <v>65616.3</v>
      </c>
      <c r="J558" s="29"/>
      <c r="K558" s="29">
        <f>K559+K560</f>
        <v>65616.3</v>
      </c>
      <c r="L558" s="29">
        <f>L559+L560</f>
        <v>62763.5</v>
      </c>
      <c r="M558" s="29"/>
      <c r="N558" s="29">
        <f>N559+N560</f>
        <v>62763.5</v>
      </c>
    </row>
    <row r="559" spans="1:14" x14ac:dyDescent="0.25">
      <c r="A559" s="229"/>
      <c r="B559" s="27"/>
      <c r="C559" s="252"/>
      <c r="D559" s="27" t="s">
        <v>37</v>
      </c>
      <c r="E559" s="28" t="s">
        <v>38</v>
      </c>
      <c r="F559" s="29">
        <v>44.1</v>
      </c>
      <c r="G559" s="29"/>
      <c r="H559" s="29">
        <v>44.1</v>
      </c>
      <c r="I559" s="29">
        <v>44.1</v>
      </c>
      <c r="J559" s="29"/>
      <c r="K559" s="29">
        <v>44.1</v>
      </c>
      <c r="L559" s="29">
        <v>22</v>
      </c>
      <c r="M559" s="29"/>
      <c r="N559" s="29">
        <v>22</v>
      </c>
    </row>
    <row r="560" spans="1:14" ht="25.5" x14ac:dyDescent="0.25">
      <c r="A560" s="229"/>
      <c r="B560" s="27"/>
      <c r="C560" s="252"/>
      <c r="D560" s="27" t="s">
        <v>64</v>
      </c>
      <c r="E560" s="28" t="s">
        <v>65</v>
      </c>
      <c r="F560" s="164">
        <f>65529.4+215.6</f>
        <v>65745</v>
      </c>
      <c r="G560" s="164">
        <f>391-48.2</f>
        <v>342.8</v>
      </c>
      <c r="H560" s="164">
        <f>SUM(F560:G560)</f>
        <v>66087.8</v>
      </c>
      <c r="I560" s="164">
        <f>64720+852.2</f>
        <v>65572.2</v>
      </c>
      <c r="J560" s="164"/>
      <c r="K560" s="164">
        <f>64720+852.2</f>
        <v>65572.2</v>
      </c>
      <c r="L560" s="164">
        <f>61925.6+815.9</f>
        <v>62741.5</v>
      </c>
      <c r="M560" s="164"/>
      <c r="N560" s="164">
        <f>61925.6+815.9</f>
        <v>62741.5</v>
      </c>
    </row>
    <row r="561" spans="1:17" ht="38.25" x14ac:dyDescent="0.25">
      <c r="A561" s="248"/>
      <c r="B561" s="259"/>
      <c r="C561" s="249" t="s">
        <v>72</v>
      </c>
      <c r="D561" s="34"/>
      <c r="E561" s="300" t="s">
        <v>73</v>
      </c>
      <c r="F561" s="251">
        <f t="shared" ref="F561:N562" si="81">F562</f>
        <v>290.8</v>
      </c>
      <c r="G561" s="251"/>
      <c r="H561" s="251">
        <f t="shared" si="81"/>
        <v>290.8</v>
      </c>
      <c r="I561" s="251">
        <f t="shared" si="81"/>
        <v>290.8</v>
      </c>
      <c r="J561" s="251"/>
      <c r="K561" s="251">
        <f t="shared" si="81"/>
        <v>290.8</v>
      </c>
      <c r="L561" s="251">
        <f t="shared" si="81"/>
        <v>290.8</v>
      </c>
      <c r="M561" s="251"/>
      <c r="N561" s="251">
        <f t="shared" si="81"/>
        <v>290.8</v>
      </c>
    </row>
    <row r="562" spans="1:17" x14ac:dyDescent="0.25">
      <c r="A562" s="233"/>
      <c r="B562" s="27"/>
      <c r="C562" s="252" t="s">
        <v>74</v>
      </c>
      <c r="D562" s="27"/>
      <c r="E562" s="28" t="s">
        <v>75</v>
      </c>
      <c r="F562" s="29">
        <f t="shared" si="81"/>
        <v>290.8</v>
      </c>
      <c r="G562" s="29"/>
      <c r="H562" s="29">
        <f t="shared" si="81"/>
        <v>290.8</v>
      </c>
      <c r="I562" s="29">
        <f t="shared" si="81"/>
        <v>290.8</v>
      </c>
      <c r="J562" s="29"/>
      <c r="K562" s="29">
        <f t="shared" si="81"/>
        <v>290.8</v>
      </c>
      <c r="L562" s="29">
        <f t="shared" si="81"/>
        <v>290.8</v>
      </c>
      <c r="M562" s="29"/>
      <c r="N562" s="29">
        <f t="shared" si="81"/>
        <v>290.8</v>
      </c>
    </row>
    <row r="563" spans="1:17" ht="25.5" x14ac:dyDescent="0.25">
      <c r="A563" s="229"/>
      <c r="B563" s="27"/>
      <c r="C563" s="252"/>
      <c r="D563" s="27" t="s">
        <v>64</v>
      </c>
      <c r="E563" s="28" t="s">
        <v>65</v>
      </c>
      <c r="F563" s="29">
        <v>290.8</v>
      </c>
      <c r="G563" s="29"/>
      <c r="H563" s="29">
        <v>290.8</v>
      </c>
      <c r="I563" s="29">
        <v>290.8</v>
      </c>
      <c r="J563" s="29"/>
      <c r="K563" s="29">
        <v>290.8</v>
      </c>
      <c r="L563" s="29">
        <v>290.8</v>
      </c>
      <c r="M563" s="29"/>
      <c r="N563" s="29">
        <v>290.8</v>
      </c>
    </row>
    <row r="564" spans="1:17" x14ac:dyDescent="0.25">
      <c r="A564" s="295"/>
      <c r="B564" s="333"/>
      <c r="C564" s="313" t="s">
        <v>125</v>
      </c>
      <c r="D564" s="312"/>
      <c r="E564" s="314" t="s">
        <v>126</v>
      </c>
      <c r="F564" s="315">
        <f t="shared" ref="F564:N566" si="82">F565</f>
        <v>823.3</v>
      </c>
      <c r="G564" s="315">
        <f t="shared" si="82"/>
        <v>43.7</v>
      </c>
      <c r="H564" s="315">
        <f t="shared" si="82"/>
        <v>867</v>
      </c>
      <c r="I564" s="315">
        <f t="shared" si="82"/>
        <v>1084.5999999999999</v>
      </c>
      <c r="J564" s="315">
        <f t="shared" si="82"/>
        <v>9.6999999999999993</v>
      </c>
      <c r="K564" s="315">
        <f t="shared" si="82"/>
        <v>1094.3</v>
      </c>
      <c r="L564" s="315">
        <f t="shared" si="82"/>
        <v>1019.3</v>
      </c>
      <c r="M564" s="315">
        <f t="shared" si="82"/>
        <v>9.6999999999999993</v>
      </c>
      <c r="N564" s="315">
        <f t="shared" si="82"/>
        <v>1029</v>
      </c>
    </row>
    <row r="565" spans="1:17" ht="25.5" x14ac:dyDescent="0.25">
      <c r="A565" s="258"/>
      <c r="B565" s="259"/>
      <c r="C565" s="249" t="s">
        <v>133</v>
      </c>
      <c r="D565" s="34"/>
      <c r="E565" s="300" t="s">
        <v>134</v>
      </c>
      <c r="F565" s="251">
        <f t="shared" si="82"/>
        <v>823.3</v>
      </c>
      <c r="G565" s="251">
        <f t="shared" si="82"/>
        <v>43.7</v>
      </c>
      <c r="H565" s="251">
        <f t="shared" si="82"/>
        <v>867</v>
      </c>
      <c r="I565" s="251">
        <f t="shared" si="82"/>
        <v>1084.5999999999999</v>
      </c>
      <c r="J565" s="251">
        <f t="shared" si="82"/>
        <v>9.6999999999999993</v>
      </c>
      <c r="K565" s="251">
        <f t="shared" si="82"/>
        <v>1094.3</v>
      </c>
      <c r="L565" s="251">
        <f t="shared" si="82"/>
        <v>1019.3</v>
      </c>
      <c r="M565" s="251">
        <f t="shared" si="82"/>
        <v>9.6999999999999993</v>
      </c>
      <c r="N565" s="251">
        <f t="shared" si="82"/>
        <v>1029</v>
      </c>
    </row>
    <row r="566" spans="1:17" ht="25.5" x14ac:dyDescent="0.25">
      <c r="A566" s="229"/>
      <c r="B566" s="27"/>
      <c r="C566" s="252" t="s">
        <v>135</v>
      </c>
      <c r="D566" s="27"/>
      <c r="E566" s="28" t="s">
        <v>923</v>
      </c>
      <c r="F566" s="29">
        <f t="shared" si="82"/>
        <v>823.3</v>
      </c>
      <c r="G566" s="29">
        <f>G567</f>
        <v>43.7</v>
      </c>
      <c r="H566" s="29">
        <f t="shared" si="82"/>
        <v>867</v>
      </c>
      <c r="I566" s="29">
        <f t="shared" si="82"/>
        <v>1084.5999999999999</v>
      </c>
      <c r="J566" s="29">
        <f>J567</f>
        <v>9.6999999999999993</v>
      </c>
      <c r="K566" s="29">
        <f t="shared" si="82"/>
        <v>1094.3</v>
      </c>
      <c r="L566" s="29">
        <f t="shared" si="82"/>
        <v>1019.3</v>
      </c>
      <c r="M566" s="29">
        <f>M567</f>
        <v>9.6999999999999993</v>
      </c>
      <c r="N566" s="29">
        <f t="shared" si="82"/>
        <v>1029</v>
      </c>
    </row>
    <row r="567" spans="1:17" ht="15.75" customHeight="1" x14ac:dyDescent="0.25">
      <c r="A567" s="229"/>
      <c r="B567" s="27"/>
      <c r="C567" s="252"/>
      <c r="D567" s="27" t="s">
        <v>64</v>
      </c>
      <c r="E567" s="28" t="s">
        <v>65</v>
      </c>
      <c r="F567" s="29">
        <v>823.3</v>
      </c>
      <c r="G567" s="29">
        <f>14.2+29.5</f>
        <v>43.7</v>
      </c>
      <c r="H567" s="29">
        <f>SUM(F567:G567)</f>
        <v>867</v>
      </c>
      <c r="I567" s="29">
        <v>1084.5999999999999</v>
      </c>
      <c r="J567" s="29">
        <v>9.6999999999999993</v>
      </c>
      <c r="K567" s="29">
        <f>SUM(I567:J567)</f>
        <v>1094.3</v>
      </c>
      <c r="L567" s="29">
        <v>1019.3</v>
      </c>
      <c r="M567" s="29">
        <v>9.6999999999999993</v>
      </c>
      <c r="N567" s="29">
        <f>SUM(L567:M567)</f>
        <v>1029</v>
      </c>
      <c r="O567" s="43"/>
      <c r="P567" s="43"/>
      <c r="Q567" s="43"/>
    </row>
    <row r="568" spans="1:17" ht="25.5" x14ac:dyDescent="0.25">
      <c r="A568" s="295"/>
      <c r="B568" s="333"/>
      <c r="C568" s="313" t="s">
        <v>140</v>
      </c>
      <c r="D568" s="312"/>
      <c r="E568" s="314" t="s">
        <v>141</v>
      </c>
      <c r="F568" s="315">
        <f>F569</f>
        <v>2919.9</v>
      </c>
      <c r="G568" s="315">
        <f>G569</f>
        <v>1820.6999999999998</v>
      </c>
      <c r="H568" s="315">
        <f>H569</f>
        <v>4740.6000000000004</v>
      </c>
      <c r="I568" s="315"/>
      <c r="J568" s="315"/>
      <c r="K568" s="315">
        <v>0</v>
      </c>
      <c r="L568" s="315"/>
      <c r="M568" s="315"/>
      <c r="N568" s="315">
        <v>0</v>
      </c>
      <c r="O568" s="43"/>
      <c r="P568" s="43"/>
      <c r="Q568" s="43"/>
    </row>
    <row r="569" spans="1:17" ht="38.25" x14ac:dyDescent="0.25">
      <c r="A569" s="258"/>
      <c r="B569" s="259"/>
      <c r="C569" s="249" t="s">
        <v>142</v>
      </c>
      <c r="D569" s="34"/>
      <c r="E569" s="300" t="s">
        <v>143</v>
      </c>
      <c r="F569" s="251">
        <f>F570+F573</f>
        <v>2919.9</v>
      </c>
      <c r="G569" s="251">
        <f>G570+G573</f>
        <v>1820.6999999999998</v>
      </c>
      <c r="H569" s="251">
        <f>H570+H573</f>
        <v>4740.6000000000004</v>
      </c>
      <c r="I569" s="251"/>
      <c r="J569" s="251"/>
      <c r="K569" s="251">
        <v>0</v>
      </c>
      <c r="L569" s="251"/>
      <c r="M569" s="251"/>
      <c r="N569" s="251">
        <v>0</v>
      </c>
      <c r="O569" s="43"/>
      <c r="P569" s="43"/>
      <c r="Q569" s="43"/>
    </row>
    <row r="570" spans="1:17" ht="25.5" x14ac:dyDescent="0.25">
      <c r="A570" s="229"/>
      <c r="B570" s="27"/>
      <c r="C570" s="46" t="s">
        <v>1116</v>
      </c>
      <c r="D570" s="46"/>
      <c r="E570" s="47" t="s">
        <v>1117</v>
      </c>
      <c r="F570" s="29">
        <f>F571</f>
        <v>243.4</v>
      </c>
      <c r="G570" s="29">
        <f>SUM(G571)</f>
        <v>1224.3</v>
      </c>
      <c r="H570" s="29">
        <f>H571</f>
        <v>1467.7</v>
      </c>
      <c r="I570" s="29"/>
      <c r="J570" s="29"/>
      <c r="K570" s="29">
        <v>0</v>
      </c>
      <c r="L570" s="29"/>
      <c r="M570" s="29"/>
      <c r="N570" s="29">
        <v>0</v>
      </c>
      <c r="O570" s="43"/>
      <c r="P570" s="43"/>
      <c r="Q570" s="43"/>
    </row>
    <row r="571" spans="1:17" ht="25.5" x14ac:dyDescent="0.25">
      <c r="A571" s="229"/>
      <c r="B571" s="27"/>
      <c r="C571" s="451"/>
      <c r="D571" s="46" t="s">
        <v>64</v>
      </c>
      <c r="E571" s="47" t="s">
        <v>65</v>
      </c>
      <c r="F571" s="29">
        <v>243.4</v>
      </c>
      <c r="G571" s="29">
        <v>1224.3</v>
      </c>
      <c r="H571" s="29">
        <f>SUM(F571:G571)</f>
        <v>1467.7</v>
      </c>
      <c r="I571" s="29"/>
      <c r="J571" s="29"/>
      <c r="K571" s="29">
        <v>0</v>
      </c>
      <c r="L571" s="29"/>
      <c r="M571" s="29"/>
      <c r="N571" s="29">
        <v>0</v>
      </c>
      <c r="O571" s="43"/>
      <c r="P571" s="43"/>
      <c r="Q571" s="43"/>
    </row>
    <row r="572" spans="1:17" ht="25.5" x14ac:dyDescent="0.25">
      <c r="A572" s="229"/>
      <c r="B572" s="27"/>
      <c r="C572" s="46" t="s">
        <v>1118</v>
      </c>
      <c r="D572" s="46"/>
      <c r="E572" s="47" t="s">
        <v>1164</v>
      </c>
      <c r="F572" s="29">
        <f>F573</f>
        <v>2676.5</v>
      </c>
      <c r="G572" s="29">
        <f>G573</f>
        <v>596.4</v>
      </c>
      <c r="H572" s="29">
        <f>H573</f>
        <v>3272.9</v>
      </c>
      <c r="I572" s="29"/>
      <c r="J572" s="29"/>
      <c r="K572" s="29">
        <v>0</v>
      </c>
      <c r="L572" s="29"/>
      <c r="M572" s="29"/>
      <c r="N572" s="29">
        <v>0</v>
      </c>
      <c r="O572" s="43"/>
      <c r="P572" s="43"/>
      <c r="Q572" s="43"/>
    </row>
    <row r="573" spans="1:17" ht="25.5" x14ac:dyDescent="0.25">
      <c r="A573" s="229"/>
      <c r="B573" s="27"/>
      <c r="C573" s="451"/>
      <c r="D573" s="46" t="s">
        <v>64</v>
      </c>
      <c r="E573" s="47" t="s">
        <v>65</v>
      </c>
      <c r="F573" s="29">
        <v>2676.5</v>
      </c>
      <c r="G573" s="29">
        <v>596.4</v>
      </c>
      <c r="H573" s="29">
        <f>SUM(F573:G573)</f>
        <v>3272.9</v>
      </c>
      <c r="I573" s="29"/>
      <c r="J573" s="29"/>
      <c r="K573" s="29">
        <v>0</v>
      </c>
      <c r="L573" s="29"/>
      <c r="M573" s="29"/>
      <c r="N573" s="29">
        <v>0</v>
      </c>
      <c r="O573" s="43"/>
      <c r="P573" s="43"/>
      <c r="Q573" s="43"/>
    </row>
    <row r="574" spans="1:17" ht="15.75" customHeight="1" x14ac:dyDescent="0.25">
      <c r="A574" s="229"/>
      <c r="B574" s="7" t="s">
        <v>898</v>
      </c>
      <c r="C574" s="234"/>
      <c r="D574" s="233"/>
      <c r="E574" s="235" t="s">
        <v>899</v>
      </c>
      <c r="F574" s="236">
        <f t="shared" ref="F574:N575" si="83">F575</f>
        <v>233813.39999999997</v>
      </c>
      <c r="G574" s="236">
        <f t="shared" si="83"/>
        <v>959.39999999999986</v>
      </c>
      <c r="H574" s="236">
        <f t="shared" si="83"/>
        <v>234772.80000000002</v>
      </c>
      <c r="I574" s="236">
        <f t="shared" si="83"/>
        <v>225149.80000000002</v>
      </c>
      <c r="J574" s="236">
        <f t="shared" si="83"/>
        <v>350.4</v>
      </c>
      <c r="K574" s="236">
        <f t="shared" si="83"/>
        <v>225500.2</v>
      </c>
      <c r="L574" s="236">
        <f t="shared" si="83"/>
        <v>224132.30000000002</v>
      </c>
      <c r="M574" s="236">
        <f t="shared" si="83"/>
        <v>254.3</v>
      </c>
      <c r="N574" s="236">
        <f t="shared" si="83"/>
        <v>224386.6</v>
      </c>
    </row>
    <row r="575" spans="1:17" ht="25.5" x14ac:dyDescent="0.25">
      <c r="A575" s="229"/>
      <c r="B575" s="7"/>
      <c r="C575" s="234" t="s">
        <v>9</v>
      </c>
      <c r="D575" s="233"/>
      <c r="E575" s="237" t="s">
        <v>10</v>
      </c>
      <c r="F575" s="236">
        <f t="shared" si="83"/>
        <v>233813.39999999997</v>
      </c>
      <c r="G575" s="236">
        <f t="shared" si="83"/>
        <v>959.39999999999986</v>
      </c>
      <c r="H575" s="236">
        <f t="shared" si="83"/>
        <v>234772.80000000002</v>
      </c>
      <c r="I575" s="236">
        <f t="shared" si="83"/>
        <v>225149.80000000002</v>
      </c>
      <c r="J575" s="236">
        <f t="shared" si="83"/>
        <v>350.4</v>
      </c>
      <c r="K575" s="236">
        <f t="shared" si="83"/>
        <v>225500.2</v>
      </c>
      <c r="L575" s="236">
        <f t="shared" si="83"/>
        <v>224132.30000000002</v>
      </c>
      <c r="M575" s="236">
        <f t="shared" si="83"/>
        <v>254.3</v>
      </c>
      <c r="N575" s="236">
        <f t="shared" si="83"/>
        <v>224386.6</v>
      </c>
    </row>
    <row r="576" spans="1:17" ht="25.5" x14ac:dyDescent="0.25">
      <c r="A576" s="264"/>
      <c r="B576" s="239"/>
      <c r="C576" s="240" t="s">
        <v>56</v>
      </c>
      <c r="D576" s="239"/>
      <c r="E576" s="241" t="s">
        <v>57</v>
      </c>
      <c r="F576" s="242">
        <f t="shared" ref="F576:N576" si="84">F577+F601+F606</f>
        <v>233813.39999999997</v>
      </c>
      <c r="G576" s="242">
        <f t="shared" si="84"/>
        <v>959.39999999999986</v>
      </c>
      <c r="H576" s="242">
        <f t="shared" si="84"/>
        <v>234772.80000000002</v>
      </c>
      <c r="I576" s="242">
        <f t="shared" si="84"/>
        <v>225149.80000000002</v>
      </c>
      <c r="J576" s="242">
        <f t="shared" si="84"/>
        <v>350.4</v>
      </c>
      <c r="K576" s="242">
        <f t="shared" si="84"/>
        <v>225500.2</v>
      </c>
      <c r="L576" s="242">
        <f t="shared" si="84"/>
        <v>224132.30000000002</v>
      </c>
      <c r="M576" s="242">
        <f t="shared" si="84"/>
        <v>254.3</v>
      </c>
      <c r="N576" s="242">
        <f t="shared" si="84"/>
        <v>224386.6</v>
      </c>
    </row>
    <row r="577" spans="1:14" x14ac:dyDescent="0.25">
      <c r="A577" s="295"/>
      <c r="B577" s="291"/>
      <c r="C577" s="292" t="s">
        <v>76</v>
      </c>
      <c r="D577" s="291"/>
      <c r="E577" s="299" t="s">
        <v>77</v>
      </c>
      <c r="F577" s="294">
        <f t="shared" ref="F577:N577" si="85">F578+F588</f>
        <v>221658.8</v>
      </c>
      <c r="G577" s="294">
        <f t="shared" si="85"/>
        <v>907.09999999999991</v>
      </c>
      <c r="H577" s="294">
        <f t="shared" si="85"/>
        <v>222565.90000000002</v>
      </c>
      <c r="I577" s="294">
        <f t="shared" si="85"/>
        <v>220677.2</v>
      </c>
      <c r="J577" s="294">
        <f t="shared" si="85"/>
        <v>264.2</v>
      </c>
      <c r="K577" s="294">
        <f t="shared" si="85"/>
        <v>220941.40000000002</v>
      </c>
      <c r="L577" s="294">
        <f t="shared" si="85"/>
        <v>219530.2</v>
      </c>
      <c r="M577" s="294">
        <f t="shared" si="85"/>
        <v>167</v>
      </c>
      <c r="N577" s="294">
        <f t="shared" si="85"/>
        <v>219697.2</v>
      </c>
    </row>
    <row r="578" spans="1:14" ht="38.25" x14ac:dyDescent="0.25">
      <c r="A578" s="258"/>
      <c r="B578" s="34"/>
      <c r="C578" s="249" t="s">
        <v>78</v>
      </c>
      <c r="D578" s="34"/>
      <c r="E578" s="250" t="s">
        <v>79</v>
      </c>
      <c r="F578" s="251">
        <f>F579+F581+F584</f>
        <v>191194</v>
      </c>
      <c r="G578" s="251">
        <f>G579+G581+G584</f>
        <v>540.19999999999993</v>
      </c>
      <c r="H578" s="251">
        <f>H579+H581+H584</f>
        <v>191734.2</v>
      </c>
      <c r="I578" s="251">
        <f>I579+I581+I584</f>
        <v>191107.7</v>
      </c>
      <c r="J578" s="251"/>
      <c r="K578" s="251">
        <f>K579+K581+K584</f>
        <v>191107.7</v>
      </c>
      <c r="L578" s="251">
        <f>L579+L581+L584</f>
        <v>190036.7</v>
      </c>
      <c r="M578" s="251"/>
      <c r="N578" s="251">
        <f>N579+N581+N584</f>
        <v>190036.7</v>
      </c>
    </row>
    <row r="579" spans="1:14" ht="25.5" x14ac:dyDescent="0.25">
      <c r="A579" s="229"/>
      <c r="B579" s="27"/>
      <c r="C579" s="252" t="s">
        <v>80</v>
      </c>
      <c r="D579" s="7"/>
      <c r="E579" s="268" t="s">
        <v>924</v>
      </c>
      <c r="F579" s="29">
        <f>F580</f>
        <v>28461.5</v>
      </c>
      <c r="G579" s="29"/>
      <c r="H579" s="29">
        <f>H580</f>
        <v>28461.5</v>
      </c>
      <c r="I579" s="29">
        <f>I580</f>
        <v>28461.5</v>
      </c>
      <c r="J579" s="29"/>
      <c r="K579" s="29">
        <f>K580</f>
        <v>28461.5</v>
      </c>
      <c r="L579" s="29">
        <f>L580</f>
        <v>28461.5</v>
      </c>
      <c r="M579" s="29"/>
      <c r="N579" s="29">
        <f>N580</f>
        <v>28461.5</v>
      </c>
    </row>
    <row r="580" spans="1:14" ht="25.5" x14ac:dyDescent="0.25">
      <c r="A580" s="229"/>
      <c r="B580" s="27"/>
      <c r="C580" s="252"/>
      <c r="D580" s="27" t="s">
        <v>64</v>
      </c>
      <c r="E580" s="28" t="s">
        <v>65</v>
      </c>
      <c r="F580" s="29">
        <v>28461.5</v>
      </c>
      <c r="G580" s="29"/>
      <c r="H580" s="29">
        <v>28461.5</v>
      </c>
      <c r="I580" s="29">
        <v>28461.5</v>
      </c>
      <c r="J580" s="29"/>
      <c r="K580" s="29">
        <v>28461.5</v>
      </c>
      <c r="L580" s="29">
        <v>28461.5</v>
      </c>
      <c r="M580" s="29"/>
      <c r="N580" s="29">
        <v>28461.5</v>
      </c>
    </row>
    <row r="581" spans="1:14" ht="51" x14ac:dyDescent="0.25">
      <c r="A581" s="229"/>
      <c r="B581" s="27"/>
      <c r="C581" s="252" t="s">
        <v>84</v>
      </c>
      <c r="D581" s="27"/>
      <c r="E581" s="28" t="s">
        <v>67</v>
      </c>
      <c r="F581" s="29">
        <f>F583</f>
        <v>158299.9</v>
      </c>
      <c r="G581" s="29">
        <f>G582</f>
        <v>540.19999999999993</v>
      </c>
      <c r="H581" s="29">
        <f>H583</f>
        <v>158840.1</v>
      </c>
      <c r="I581" s="29">
        <f>I583</f>
        <v>158213.6</v>
      </c>
      <c r="J581" s="29"/>
      <c r="K581" s="29">
        <f>K583</f>
        <v>158213.6</v>
      </c>
      <c r="L581" s="29">
        <f>L583</f>
        <v>157142.6</v>
      </c>
      <c r="M581" s="29"/>
      <c r="N581" s="29">
        <f>N583</f>
        <v>157142.6</v>
      </c>
    </row>
    <row r="582" spans="1:14" ht="25.5" x14ac:dyDescent="0.25">
      <c r="A582" s="229"/>
      <c r="B582" s="27"/>
      <c r="C582" s="252"/>
      <c r="D582" s="27" t="s">
        <v>64</v>
      </c>
      <c r="E582" s="28" t="s">
        <v>65</v>
      </c>
      <c r="F582" s="164">
        <f>157994+305.9</f>
        <v>158299.9</v>
      </c>
      <c r="G582" s="164">
        <f>643.8-103.6</f>
        <v>540.19999999999993</v>
      </c>
      <c r="H582" s="164">
        <f>SUM(F582:G582)</f>
        <v>158840.1</v>
      </c>
      <c r="I582" s="164">
        <f>156991.4+1222.2</f>
        <v>158213.6</v>
      </c>
      <c r="J582" s="164"/>
      <c r="K582" s="164">
        <f>156991.4+1222.2</f>
        <v>158213.6</v>
      </c>
      <c r="L582" s="164">
        <f>155928+1214.6</f>
        <v>157142.6</v>
      </c>
      <c r="M582" s="164"/>
      <c r="N582" s="164">
        <f>155928+1214.6</f>
        <v>157142.6</v>
      </c>
    </row>
    <row r="583" spans="1:14" ht="51" x14ac:dyDescent="0.25">
      <c r="A583" s="229"/>
      <c r="B583" s="27"/>
      <c r="C583" s="252"/>
      <c r="D583" s="27"/>
      <c r="E583" s="28" t="s">
        <v>67</v>
      </c>
      <c r="F583" s="29">
        <f>F582</f>
        <v>158299.9</v>
      </c>
      <c r="G583" s="29"/>
      <c r="H583" s="29">
        <f>H582</f>
        <v>158840.1</v>
      </c>
      <c r="I583" s="29">
        <f>I582</f>
        <v>158213.6</v>
      </c>
      <c r="J583" s="29"/>
      <c r="K583" s="29">
        <f>K582</f>
        <v>158213.6</v>
      </c>
      <c r="L583" s="29">
        <f>L582</f>
        <v>157142.6</v>
      </c>
      <c r="M583" s="29"/>
      <c r="N583" s="29">
        <f>N582</f>
        <v>157142.6</v>
      </c>
    </row>
    <row r="584" spans="1:14" ht="63.75" x14ac:dyDescent="0.25">
      <c r="A584" s="229"/>
      <c r="B584" s="27"/>
      <c r="C584" s="252" t="s">
        <v>85</v>
      </c>
      <c r="D584" s="27"/>
      <c r="E584" s="28" t="s">
        <v>86</v>
      </c>
      <c r="F584" s="29">
        <f>F585</f>
        <v>4432.5999999999995</v>
      </c>
      <c r="G584" s="29"/>
      <c r="H584" s="29">
        <f>H585</f>
        <v>4432.5999999999995</v>
      </c>
      <c r="I584" s="29">
        <f>I585</f>
        <v>4432.5999999999995</v>
      </c>
      <c r="J584" s="29"/>
      <c r="K584" s="29">
        <f>K585</f>
        <v>4432.5999999999995</v>
      </c>
      <c r="L584" s="29">
        <f>L585</f>
        <v>4432.5999999999995</v>
      </c>
      <c r="M584" s="29"/>
      <c r="N584" s="29">
        <f>N585</f>
        <v>4432.5999999999995</v>
      </c>
    </row>
    <row r="585" spans="1:14" ht="25.5" x14ac:dyDescent="0.25">
      <c r="A585" s="229"/>
      <c r="B585" s="27"/>
      <c r="C585" s="252"/>
      <c r="D585" s="27" t="s">
        <v>64</v>
      </c>
      <c r="E585" s="28" t="s">
        <v>65</v>
      </c>
      <c r="F585" s="29">
        <f>F586+F587</f>
        <v>4432.5999999999995</v>
      </c>
      <c r="G585" s="29"/>
      <c r="H585" s="29">
        <f>H586+H587</f>
        <v>4432.5999999999995</v>
      </c>
      <c r="I585" s="29">
        <f>I586+I587</f>
        <v>4432.5999999999995</v>
      </c>
      <c r="J585" s="29"/>
      <c r="K585" s="29">
        <f>K586+K587</f>
        <v>4432.5999999999995</v>
      </c>
      <c r="L585" s="29">
        <f>L586+L587</f>
        <v>4432.5999999999995</v>
      </c>
      <c r="M585" s="29"/>
      <c r="N585" s="29">
        <f>N586+N587</f>
        <v>4432.5999999999995</v>
      </c>
    </row>
    <row r="586" spans="1:14" x14ac:dyDescent="0.25">
      <c r="A586" s="229"/>
      <c r="B586" s="27"/>
      <c r="C586" s="252"/>
      <c r="D586" s="27"/>
      <c r="E586" s="28" t="s">
        <v>87</v>
      </c>
      <c r="F586" s="29">
        <v>4100.2</v>
      </c>
      <c r="G586" s="29"/>
      <c r="H586" s="29">
        <v>4100.2</v>
      </c>
      <c r="I586" s="29">
        <v>4100.2</v>
      </c>
      <c r="J586" s="29"/>
      <c r="K586" s="29">
        <v>4100.2</v>
      </c>
      <c r="L586" s="29">
        <v>4100.2</v>
      </c>
      <c r="M586" s="29"/>
      <c r="N586" s="29">
        <v>4100.2</v>
      </c>
    </row>
    <row r="587" spans="1:14" x14ac:dyDescent="0.25">
      <c r="A587" s="229"/>
      <c r="B587" s="27"/>
      <c r="C587" s="252"/>
      <c r="D587" s="27"/>
      <c r="E587" s="28" t="s">
        <v>88</v>
      </c>
      <c r="F587" s="29">
        <v>332.4</v>
      </c>
      <c r="G587" s="29"/>
      <c r="H587" s="29">
        <v>332.4</v>
      </c>
      <c r="I587" s="29">
        <v>332.4</v>
      </c>
      <c r="J587" s="29"/>
      <c r="K587" s="29">
        <v>332.4</v>
      </c>
      <c r="L587" s="29">
        <v>332.4</v>
      </c>
      <c r="M587" s="29"/>
      <c r="N587" s="29">
        <v>332.4</v>
      </c>
    </row>
    <row r="588" spans="1:14" ht="38.25" x14ac:dyDescent="0.25">
      <c r="A588" s="258"/>
      <c r="B588" s="259"/>
      <c r="C588" s="249" t="s">
        <v>90</v>
      </c>
      <c r="D588" s="34"/>
      <c r="E588" s="250" t="s">
        <v>91</v>
      </c>
      <c r="F588" s="251">
        <f t="shared" ref="F588:N588" si="86">F589+F591+F593+F595+F598</f>
        <v>30464.800000000003</v>
      </c>
      <c r="G588" s="251">
        <f t="shared" si="86"/>
        <v>366.9</v>
      </c>
      <c r="H588" s="251">
        <f t="shared" si="86"/>
        <v>30831.7</v>
      </c>
      <c r="I588" s="251">
        <f t="shared" si="86"/>
        <v>29569.5</v>
      </c>
      <c r="J588" s="251">
        <f t="shared" si="86"/>
        <v>264.2</v>
      </c>
      <c r="K588" s="251">
        <f t="shared" si="86"/>
        <v>29833.700000000004</v>
      </c>
      <c r="L588" s="251">
        <f t="shared" si="86"/>
        <v>29493.5</v>
      </c>
      <c r="M588" s="251">
        <f t="shared" si="86"/>
        <v>167</v>
      </c>
      <c r="N588" s="251">
        <f t="shared" si="86"/>
        <v>29660.5</v>
      </c>
    </row>
    <row r="589" spans="1:14" ht="25.5" x14ac:dyDescent="0.25">
      <c r="A589" s="229"/>
      <c r="B589" s="27"/>
      <c r="C589" s="252" t="s">
        <v>92</v>
      </c>
      <c r="D589" s="27"/>
      <c r="E589" s="28" t="s">
        <v>925</v>
      </c>
      <c r="F589" s="29">
        <f>F590</f>
        <v>5637.7</v>
      </c>
      <c r="G589" s="29"/>
      <c r="H589" s="29">
        <f>H590</f>
        <v>5637.7</v>
      </c>
      <c r="I589" s="29">
        <f>I590</f>
        <v>5637.7</v>
      </c>
      <c r="J589" s="29"/>
      <c r="K589" s="29">
        <f>K590</f>
        <v>5637.7</v>
      </c>
      <c r="L589" s="29">
        <f>L590</f>
        <v>5637.7</v>
      </c>
      <c r="M589" s="29"/>
      <c r="N589" s="29">
        <f>N590</f>
        <v>5637.7</v>
      </c>
    </row>
    <row r="590" spans="1:14" ht="25.5" x14ac:dyDescent="0.25">
      <c r="A590" s="229"/>
      <c r="B590" s="27"/>
      <c r="C590" s="252"/>
      <c r="D590" s="27" t="s">
        <v>64</v>
      </c>
      <c r="E590" s="28" t="s">
        <v>65</v>
      </c>
      <c r="F590" s="29">
        <v>5637.7</v>
      </c>
      <c r="G590" s="29"/>
      <c r="H590" s="29">
        <v>5637.7</v>
      </c>
      <c r="I590" s="29">
        <v>5637.7</v>
      </c>
      <c r="J590" s="29"/>
      <c r="K590" s="29">
        <v>5637.7</v>
      </c>
      <c r="L590" s="29">
        <v>5637.7</v>
      </c>
      <c r="M590" s="29"/>
      <c r="N590" s="29">
        <v>5637.7</v>
      </c>
    </row>
    <row r="591" spans="1:14" ht="25.5" x14ac:dyDescent="0.25">
      <c r="A591" s="229"/>
      <c r="B591" s="27"/>
      <c r="C591" s="252" t="s">
        <v>96</v>
      </c>
      <c r="D591" s="27"/>
      <c r="E591" s="28" t="s">
        <v>97</v>
      </c>
      <c r="F591" s="29">
        <f>F592</f>
        <v>288</v>
      </c>
      <c r="G591" s="29"/>
      <c r="H591" s="29">
        <f>H592</f>
        <v>288</v>
      </c>
      <c r="I591" s="29">
        <f>I592</f>
        <v>288</v>
      </c>
      <c r="J591" s="29"/>
      <c r="K591" s="29">
        <f>K592</f>
        <v>288</v>
      </c>
      <c r="L591" s="29">
        <f>L592</f>
        <v>288</v>
      </c>
      <c r="M591" s="29"/>
      <c r="N591" s="29">
        <f>N592</f>
        <v>288</v>
      </c>
    </row>
    <row r="592" spans="1:14" ht="25.5" x14ac:dyDescent="0.25">
      <c r="A592" s="229"/>
      <c r="B592" s="27"/>
      <c r="C592" s="252"/>
      <c r="D592" s="27" t="s">
        <v>64</v>
      </c>
      <c r="E592" s="28" t="s">
        <v>65</v>
      </c>
      <c r="F592" s="29">
        <v>288</v>
      </c>
      <c r="G592" s="29"/>
      <c r="H592" s="29">
        <v>288</v>
      </c>
      <c r="I592" s="29">
        <v>288</v>
      </c>
      <c r="J592" s="29"/>
      <c r="K592" s="29">
        <v>288</v>
      </c>
      <c r="L592" s="29">
        <v>288</v>
      </c>
      <c r="M592" s="29"/>
      <c r="N592" s="29">
        <v>288</v>
      </c>
    </row>
    <row r="593" spans="1:14" ht="25.5" x14ac:dyDescent="0.25">
      <c r="A593" s="229"/>
      <c r="B593" s="27"/>
      <c r="C593" s="252" t="s">
        <v>98</v>
      </c>
      <c r="D593" s="27"/>
      <c r="E593" s="28" t="s">
        <v>99</v>
      </c>
      <c r="F593" s="29">
        <f>F594</f>
        <v>271.60000000000002</v>
      </c>
      <c r="G593" s="29"/>
      <c r="H593" s="29">
        <f>H594</f>
        <v>271.60000000000002</v>
      </c>
      <c r="I593" s="29">
        <f>I594</f>
        <v>271.60000000000002</v>
      </c>
      <c r="J593" s="29"/>
      <c r="K593" s="29">
        <f>K594</f>
        <v>271.60000000000002</v>
      </c>
      <c r="L593" s="29">
        <f>L594</f>
        <v>271.60000000000002</v>
      </c>
      <c r="M593" s="29"/>
      <c r="N593" s="29">
        <f>N594</f>
        <v>271.60000000000002</v>
      </c>
    </row>
    <row r="594" spans="1:14" ht="25.5" x14ac:dyDescent="0.25">
      <c r="A594" s="229"/>
      <c r="B594" s="27"/>
      <c r="C594" s="252"/>
      <c r="D594" s="27" t="s">
        <v>64</v>
      </c>
      <c r="E594" s="28" t="s">
        <v>65</v>
      </c>
      <c r="F594" s="29">
        <v>271.60000000000002</v>
      </c>
      <c r="G594" s="29"/>
      <c r="H594" s="29">
        <v>271.60000000000002</v>
      </c>
      <c r="I594" s="29">
        <v>271.60000000000002</v>
      </c>
      <c r="J594" s="29"/>
      <c r="K594" s="29">
        <v>271.60000000000002</v>
      </c>
      <c r="L594" s="29">
        <v>271.60000000000002</v>
      </c>
      <c r="M594" s="29"/>
      <c r="N594" s="29">
        <v>271.60000000000002</v>
      </c>
    </row>
    <row r="595" spans="1:14" ht="38.25" x14ac:dyDescent="0.25">
      <c r="A595" s="229"/>
      <c r="B595" s="27"/>
      <c r="C595" s="252" t="s">
        <v>445</v>
      </c>
      <c r="D595" s="27"/>
      <c r="E595" s="28" t="s">
        <v>994</v>
      </c>
      <c r="F595" s="29">
        <f>F596</f>
        <v>12128.1</v>
      </c>
      <c r="G595" s="29"/>
      <c r="H595" s="29">
        <f>H596</f>
        <v>12128.1</v>
      </c>
      <c r="I595" s="29">
        <f>I596</f>
        <v>12128.1</v>
      </c>
      <c r="J595" s="29"/>
      <c r="K595" s="29">
        <f>K596</f>
        <v>12128.1</v>
      </c>
      <c r="L595" s="29">
        <f>L596</f>
        <v>12128.1</v>
      </c>
      <c r="M595" s="29"/>
      <c r="N595" s="29">
        <f>N596</f>
        <v>12128.1</v>
      </c>
    </row>
    <row r="596" spans="1:14" ht="25.5" x14ac:dyDescent="0.25">
      <c r="A596" s="229"/>
      <c r="B596" s="27"/>
      <c r="C596" s="252"/>
      <c r="D596" s="27" t="s">
        <v>64</v>
      </c>
      <c r="E596" s="28" t="s">
        <v>65</v>
      </c>
      <c r="F596" s="29">
        <v>12128.1</v>
      </c>
      <c r="G596" s="29"/>
      <c r="H596" s="29">
        <v>12128.1</v>
      </c>
      <c r="I596" s="29">
        <v>12128.1</v>
      </c>
      <c r="J596" s="29"/>
      <c r="K596" s="29">
        <v>12128.1</v>
      </c>
      <c r="L596" s="29">
        <f>L597</f>
        <v>12128.1</v>
      </c>
      <c r="M596" s="29"/>
      <c r="N596" s="29">
        <f>N597</f>
        <v>12128.1</v>
      </c>
    </row>
    <row r="597" spans="1:14" x14ac:dyDescent="0.25">
      <c r="A597" s="229"/>
      <c r="B597" s="27"/>
      <c r="C597" s="252"/>
      <c r="D597" s="27"/>
      <c r="E597" s="28" t="s">
        <v>89</v>
      </c>
      <c r="F597" s="29">
        <v>12128.1</v>
      </c>
      <c r="G597" s="29"/>
      <c r="H597" s="29">
        <v>12128.1</v>
      </c>
      <c r="I597" s="29">
        <v>12128.1</v>
      </c>
      <c r="J597" s="29"/>
      <c r="K597" s="29">
        <v>12128.1</v>
      </c>
      <c r="L597" s="29">
        <v>12128.1</v>
      </c>
      <c r="M597" s="29"/>
      <c r="N597" s="29">
        <v>12128.1</v>
      </c>
    </row>
    <row r="598" spans="1:14" ht="25.5" x14ac:dyDescent="0.25">
      <c r="A598" s="229"/>
      <c r="B598" s="27"/>
      <c r="C598" s="252" t="s">
        <v>446</v>
      </c>
      <c r="D598" s="27"/>
      <c r="E598" s="28" t="s">
        <v>995</v>
      </c>
      <c r="F598" s="29">
        <f t="shared" ref="F598:N599" si="87">F599</f>
        <v>12139.4</v>
      </c>
      <c r="G598" s="29">
        <f>G599</f>
        <v>366.9</v>
      </c>
      <c r="H598" s="29">
        <f t="shared" si="87"/>
        <v>12506.3</v>
      </c>
      <c r="I598" s="29">
        <f t="shared" si="87"/>
        <v>11244.1</v>
      </c>
      <c r="J598" s="29">
        <f>J599</f>
        <v>264.2</v>
      </c>
      <c r="K598" s="29">
        <f t="shared" si="87"/>
        <v>11508.300000000001</v>
      </c>
      <c r="L598" s="29">
        <f t="shared" si="87"/>
        <v>11168.1</v>
      </c>
      <c r="M598" s="29">
        <f>M599</f>
        <v>167</v>
      </c>
      <c r="N598" s="29">
        <f t="shared" si="87"/>
        <v>11335.1</v>
      </c>
    </row>
    <row r="599" spans="1:14" ht="25.5" x14ac:dyDescent="0.25">
      <c r="A599" s="229"/>
      <c r="B599" s="27"/>
      <c r="C599" s="252"/>
      <c r="D599" s="27" t="s">
        <v>64</v>
      </c>
      <c r="E599" s="28" t="s">
        <v>65</v>
      </c>
      <c r="F599" s="29">
        <f t="shared" si="87"/>
        <v>12139.4</v>
      </c>
      <c r="G599" s="29">
        <f>G600</f>
        <v>366.9</v>
      </c>
      <c r="H599" s="29">
        <f t="shared" si="87"/>
        <v>12506.3</v>
      </c>
      <c r="I599" s="29">
        <f t="shared" si="87"/>
        <v>11244.1</v>
      </c>
      <c r="J599" s="29">
        <f>J600</f>
        <v>264.2</v>
      </c>
      <c r="K599" s="29">
        <f t="shared" si="87"/>
        <v>11508.300000000001</v>
      </c>
      <c r="L599" s="29">
        <f t="shared" si="87"/>
        <v>11168.1</v>
      </c>
      <c r="M599" s="29">
        <f>M600</f>
        <v>167</v>
      </c>
      <c r="N599" s="29">
        <f t="shared" si="87"/>
        <v>11335.1</v>
      </c>
    </row>
    <row r="600" spans="1:14" x14ac:dyDescent="0.25">
      <c r="A600" s="229"/>
      <c r="B600" s="27"/>
      <c r="C600" s="252"/>
      <c r="D600" s="27"/>
      <c r="E600" s="28" t="s">
        <v>89</v>
      </c>
      <c r="F600" s="29">
        <v>12139.4</v>
      </c>
      <c r="G600" s="29">
        <v>366.9</v>
      </c>
      <c r="H600" s="29">
        <f>SUM(F600:G600)</f>
        <v>12506.3</v>
      </c>
      <c r="I600" s="29">
        <v>11244.1</v>
      </c>
      <c r="J600" s="29">
        <v>264.2</v>
      </c>
      <c r="K600" s="29">
        <f>SUM(I600:J600)</f>
        <v>11508.300000000001</v>
      </c>
      <c r="L600" s="29">
        <v>11168.1</v>
      </c>
      <c r="M600" s="29">
        <v>167</v>
      </c>
      <c r="N600" s="29">
        <f>SUM(L600:M600)</f>
        <v>11335.1</v>
      </c>
    </row>
    <row r="601" spans="1:14" x14ac:dyDescent="0.25">
      <c r="A601" s="334"/>
      <c r="B601" s="273"/>
      <c r="C601" s="272" t="s">
        <v>125</v>
      </c>
      <c r="D601" s="271"/>
      <c r="E601" s="319" t="s">
        <v>126</v>
      </c>
      <c r="F601" s="275">
        <f t="shared" ref="F601:N604" si="88">F602</f>
        <v>4733.8</v>
      </c>
      <c r="G601" s="275">
        <f>G602</f>
        <v>52.3</v>
      </c>
      <c r="H601" s="275">
        <f t="shared" si="88"/>
        <v>4786.1000000000004</v>
      </c>
      <c r="I601" s="275">
        <f t="shared" si="88"/>
        <v>4472.6000000000004</v>
      </c>
      <c r="J601" s="275">
        <f>J602</f>
        <v>86.2</v>
      </c>
      <c r="K601" s="275">
        <f t="shared" si="88"/>
        <v>4558.8</v>
      </c>
      <c r="L601" s="275">
        <f t="shared" si="88"/>
        <v>4602.1000000000004</v>
      </c>
      <c r="M601" s="275">
        <f>M602</f>
        <v>87.3</v>
      </c>
      <c r="N601" s="275">
        <f t="shared" si="88"/>
        <v>4689.4000000000005</v>
      </c>
    </row>
    <row r="602" spans="1:14" ht="25.5" x14ac:dyDescent="0.25">
      <c r="A602" s="258"/>
      <c r="B602" s="259"/>
      <c r="C602" s="249" t="s">
        <v>133</v>
      </c>
      <c r="D602" s="34"/>
      <c r="E602" s="300" t="s">
        <v>134</v>
      </c>
      <c r="F602" s="251">
        <f t="shared" si="88"/>
        <v>4733.8</v>
      </c>
      <c r="G602" s="251">
        <f>G603</f>
        <v>52.3</v>
      </c>
      <c r="H602" s="251">
        <f t="shared" si="88"/>
        <v>4786.1000000000004</v>
      </c>
      <c r="I602" s="251">
        <f t="shared" si="88"/>
        <v>4472.6000000000004</v>
      </c>
      <c r="J602" s="251">
        <f>J603</f>
        <v>86.2</v>
      </c>
      <c r="K602" s="251">
        <f t="shared" si="88"/>
        <v>4558.8</v>
      </c>
      <c r="L602" s="251">
        <f t="shared" si="88"/>
        <v>4602.1000000000004</v>
      </c>
      <c r="M602" s="251">
        <f>M603</f>
        <v>87.3</v>
      </c>
      <c r="N602" s="251">
        <f t="shared" si="88"/>
        <v>4689.4000000000005</v>
      </c>
    </row>
    <row r="603" spans="1:14" ht="25.5" x14ac:dyDescent="0.25">
      <c r="A603" s="229"/>
      <c r="B603" s="27"/>
      <c r="C603" s="252" t="s">
        <v>926</v>
      </c>
      <c r="D603" s="7"/>
      <c r="E603" s="28" t="s">
        <v>927</v>
      </c>
      <c r="F603" s="236">
        <f t="shared" si="88"/>
        <v>4733.8</v>
      </c>
      <c r="G603" s="236">
        <f>G604</f>
        <v>52.3</v>
      </c>
      <c r="H603" s="236">
        <f t="shared" si="88"/>
        <v>4786.1000000000004</v>
      </c>
      <c r="I603" s="236">
        <f t="shared" si="88"/>
        <v>4472.6000000000004</v>
      </c>
      <c r="J603" s="236">
        <f>J604</f>
        <v>86.2</v>
      </c>
      <c r="K603" s="236">
        <f t="shared" si="88"/>
        <v>4558.8</v>
      </c>
      <c r="L603" s="236">
        <f t="shared" si="88"/>
        <v>4602.1000000000004</v>
      </c>
      <c r="M603" s="236">
        <f>M604</f>
        <v>87.3</v>
      </c>
      <c r="N603" s="236">
        <f t="shared" si="88"/>
        <v>4689.4000000000005</v>
      </c>
    </row>
    <row r="604" spans="1:14" ht="25.5" x14ac:dyDescent="0.25">
      <c r="A604" s="229"/>
      <c r="B604" s="27"/>
      <c r="C604" s="252" t="s">
        <v>135</v>
      </c>
      <c r="D604" s="27"/>
      <c r="E604" s="28" t="s">
        <v>928</v>
      </c>
      <c r="F604" s="29">
        <f t="shared" si="88"/>
        <v>4733.8</v>
      </c>
      <c r="G604" s="29">
        <f>G605</f>
        <v>52.3</v>
      </c>
      <c r="H604" s="29">
        <f t="shared" si="88"/>
        <v>4786.1000000000004</v>
      </c>
      <c r="I604" s="29">
        <f t="shared" si="88"/>
        <v>4472.6000000000004</v>
      </c>
      <c r="J604" s="29">
        <f>J605</f>
        <v>86.2</v>
      </c>
      <c r="K604" s="29">
        <f t="shared" si="88"/>
        <v>4558.8</v>
      </c>
      <c r="L604" s="29">
        <f t="shared" si="88"/>
        <v>4602.1000000000004</v>
      </c>
      <c r="M604" s="29">
        <f>M605</f>
        <v>87.3</v>
      </c>
      <c r="N604" s="29">
        <f t="shared" si="88"/>
        <v>4689.4000000000005</v>
      </c>
    </row>
    <row r="605" spans="1:14" ht="25.5" x14ac:dyDescent="0.25">
      <c r="A605" s="229"/>
      <c r="B605" s="27"/>
      <c r="C605" s="252"/>
      <c r="D605" s="27" t="s">
        <v>64</v>
      </c>
      <c r="E605" s="28" t="s">
        <v>65</v>
      </c>
      <c r="F605" s="29">
        <v>4733.8</v>
      </c>
      <c r="G605" s="29">
        <f>81.8-29.5</f>
        <v>52.3</v>
      </c>
      <c r="H605" s="29">
        <f>SUM(F605:G605)</f>
        <v>4786.1000000000004</v>
      </c>
      <c r="I605" s="29">
        <v>4472.6000000000004</v>
      </c>
      <c r="J605" s="29">
        <v>86.2</v>
      </c>
      <c r="K605" s="29">
        <f>SUM(I605:J605)</f>
        <v>4558.8</v>
      </c>
      <c r="L605" s="29">
        <v>4602.1000000000004</v>
      </c>
      <c r="M605" s="29">
        <v>87.3</v>
      </c>
      <c r="N605" s="29">
        <f>SUM(L605:M605)</f>
        <v>4689.4000000000005</v>
      </c>
    </row>
    <row r="606" spans="1:14" ht="25.5" x14ac:dyDescent="0.25">
      <c r="A606" s="334"/>
      <c r="B606" s="273"/>
      <c r="C606" s="272" t="s">
        <v>140</v>
      </c>
      <c r="D606" s="271"/>
      <c r="E606" s="310" t="s">
        <v>141</v>
      </c>
      <c r="F606" s="275">
        <f>F607</f>
        <v>7420.7999999999993</v>
      </c>
      <c r="G606" s="275">
        <f>G607</f>
        <v>0</v>
      </c>
      <c r="H606" s="275">
        <f>H607</f>
        <v>7420.7999999999993</v>
      </c>
      <c r="I606" s="275">
        <f>I607</f>
        <v>0</v>
      </c>
      <c r="J606" s="275"/>
      <c r="K606" s="275">
        <f t="shared" ref="K606:L608" si="89">K607</f>
        <v>0</v>
      </c>
      <c r="L606" s="275">
        <f t="shared" si="89"/>
        <v>0</v>
      </c>
      <c r="M606" s="275"/>
      <c r="N606" s="275">
        <f>N607</f>
        <v>0</v>
      </c>
    </row>
    <row r="607" spans="1:14" ht="38.25" x14ac:dyDescent="0.25">
      <c r="A607" s="258"/>
      <c r="B607" s="259"/>
      <c r="C607" s="249" t="s">
        <v>142</v>
      </c>
      <c r="D607" s="34"/>
      <c r="E607" s="257" t="s">
        <v>143</v>
      </c>
      <c r="F607" s="251">
        <f>F608+F614+F612+F616</f>
        <v>7420.7999999999993</v>
      </c>
      <c r="G607" s="251">
        <f>G608+G614+G612+G616</f>
        <v>0</v>
      </c>
      <c r="H607" s="251">
        <f>H608+H614+H612+H616</f>
        <v>7420.7999999999993</v>
      </c>
      <c r="I607" s="251">
        <f>I608</f>
        <v>0</v>
      </c>
      <c r="J607" s="251"/>
      <c r="K607" s="251">
        <f t="shared" si="89"/>
        <v>0</v>
      </c>
      <c r="L607" s="251">
        <f t="shared" si="89"/>
        <v>0</v>
      </c>
      <c r="M607" s="251"/>
      <c r="N607" s="251">
        <f>N608</f>
        <v>0</v>
      </c>
    </row>
    <row r="608" spans="1:14" ht="25.5" x14ac:dyDescent="0.25">
      <c r="A608" s="229"/>
      <c r="B608" s="27"/>
      <c r="C608" s="252" t="s">
        <v>144</v>
      </c>
      <c r="D608" s="27"/>
      <c r="E608" s="28" t="s">
        <v>145</v>
      </c>
      <c r="F608" s="29">
        <f>F609</f>
        <v>5150.3</v>
      </c>
      <c r="G608" s="29">
        <f>G609</f>
        <v>0</v>
      </c>
      <c r="H608" s="29">
        <f>H609</f>
        <v>5150.3</v>
      </c>
      <c r="I608" s="29">
        <f>I609</f>
        <v>0</v>
      </c>
      <c r="J608" s="29"/>
      <c r="K608" s="29">
        <f t="shared" si="89"/>
        <v>0</v>
      </c>
      <c r="L608" s="29">
        <f t="shared" si="89"/>
        <v>0</v>
      </c>
      <c r="M608" s="29"/>
      <c r="N608" s="29">
        <f>N609</f>
        <v>0</v>
      </c>
    </row>
    <row r="609" spans="1:17" ht="25.5" x14ac:dyDescent="0.25">
      <c r="A609" s="229"/>
      <c r="B609" s="27"/>
      <c r="C609" s="252"/>
      <c r="D609" s="27" t="s">
        <v>64</v>
      </c>
      <c r="E609" s="30" t="s">
        <v>65</v>
      </c>
      <c r="F609" s="29">
        <f>F610+F611</f>
        <v>5150.3</v>
      </c>
      <c r="G609" s="29">
        <f>G610+G611</f>
        <v>0</v>
      </c>
      <c r="H609" s="29">
        <f>H610+H611</f>
        <v>5150.3</v>
      </c>
      <c r="I609" s="29">
        <v>0</v>
      </c>
      <c r="J609" s="29"/>
      <c r="K609" s="29">
        <v>0</v>
      </c>
      <c r="L609" s="29">
        <v>0</v>
      </c>
      <c r="M609" s="29"/>
      <c r="N609" s="29">
        <v>0</v>
      </c>
    </row>
    <row r="610" spans="1:17" ht="18.75" customHeight="1" x14ac:dyDescent="0.25">
      <c r="A610" s="7"/>
      <c r="B610" s="27"/>
      <c r="C610" s="252"/>
      <c r="D610" s="27"/>
      <c r="E610" s="28" t="s">
        <v>146</v>
      </c>
      <c r="F610" s="29">
        <v>2687.4</v>
      </c>
      <c r="G610" s="29"/>
      <c r="H610" s="29">
        <v>2687.4</v>
      </c>
      <c r="I610" s="29">
        <v>0</v>
      </c>
      <c r="J610" s="29"/>
      <c r="K610" s="29">
        <v>0</v>
      </c>
      <c r="L610" s="29">
        <v>0</v>
      </c>
      <c r="M610" s="29"/>
      <c r="N610" s="29">
        <v>0</v>
      </c>
    </row>
    <row r="611" spans="1:17" ht="17.25" customHeight="1" x14ac:dyDescent="0.25">
      <c r="A611" s="233"/>
      <c r="B611" s="27"/>
      <c r="C611" s="252"/>
      <c r="D611" s="27"/>
      <c r="E611" s="28" t="s">
        <v>147</v>
      </c>
      <c r="F611" s="29">
        <v>2462.9</v>
      </c>
      <c r="G611" s="29"/>
      <c r="H611" s="29">
        <f>SUM(F611:G611)</f>
        <v>2462.9</v>
      </c>
      <c r="I611" s="29">
        <v>0</v>
      </c>
      <c r="J611" s="29"/>
      <c r="K611" s="29">
        <v>0</v>
      </c>
      <c r="L611" s="29">
        <v>0</v>
      </c>
      <c r="M611" s="29"/>
      <c r="N611" s="29">
        <v>0</v>
      </c>
    </row>
    <row r="612" spans="1:17" ht="29.25" customHeight="1" x14ac:dyDescent="0.25">
      <c r="A612" s="233"/>
      <c r="B612" s="27"/>
      <c r="C612" s="46" t="s">
        <v>1114</v>
      </c>
      <c r="D612" s="46"/>
      <c r="E612" s="450" t="s">
        <v>1115</v>
      </c>
      <c r="F612" s="29">
        <f>F613</f>
        <v>89.2</v>
      </c>
      <c r="G612" s="29">
        <f>G613</f>
        <v>0</v>
      </c>
      <c r="H612" s="29">
        <f>H613</f>
        <v>89.2</v>
      </c>
      <c r="I612" s="29"/>
      <c r="J612" s="29"/>
      <c r="K612" s="29">
        <v>0</v>
      </c>
      <c r="L612" s="29"/>
      <c r="M612" s="29"/>
      <c r="N612" s="29">
        <v>0</v>
      </c>
    </row>
    <row r="613" spans="1:17" ht="17.25" customHeight="1" x14ac:dyDescent="0.25">
      <c r="A613" s="233"/>
      <c r="B613" s="27"/>
      <c r="C613" s="451"/>
      <c r="D613" s="46" t="s">
        <v>64</v>
      </c>
      <c r="E613" s="47" t="s">
        <v>65</v>
      </c>
      <c r="F613" s="29">
        <v>89.2</v>
      </c>
      <c r="G613" s="29"/>
      <c r="H613" s="29">
        <v>89.2</v>
      </c>
      <c r="I613" s="29"/>
      <c r="J613" s="29"/>
      <c r="K613" s="29">
        <v>0</v>
      </c>
      <c r="L613" s="29"/>
      <c r="M613" s="29"/>
      <c r="N613" s="29">
        <v>0</v>
      </c>
    </row>
    <row r="614" spans="1:17" ht="51.75" customHeight="1" x14ac:dyDescent="0.25">
      <c r="A614" s="233"/>
      <c r="B614" s="27"/>
      <c r="C614" s="297" t="s">
        <v>728</v>
      </c>
      <c r="D614" s="46"/>
      <c r="E614" s="47" t="s">
        <v>1163</v>
      </c>
      <c r="F614" s="29">
        <f>F615</f>
        <v>327.7</v>
      </c>
      <c r="G614" s="29">
        <f>G615</f>
        <v>0</v>
      </c>
      <c r="H614" s="29">
        <f>H615</f>
        <v>327.7</v>
      </c>
      <c r="I614" s="29">
        <v>0</v>
      </c>
      <c r="J614" s="29"/>
      <c r="K614" s="29">
        <v>0</v>
      </c>
      <c r="L614" s="29">
        <v>0</v>
      </c>
      <c r="M614" s="29"/>
      <c r="N614" s="29">
        <v>0</v>
      </c>
    </row>
    <row r="615" spans="1:17" ht="30" customHeight="1" x14ac:dyDescent="0.25">
      <c r="A615" s="233"/>
      <c r="B615" s="27"/>
      <c r="C615" s="335"/>
      <c r="D615" s="46" t="s">
        <v>64</v>
      </c>
      <c r="E615" s="47" t="s">
        <v>65</v>
      </c>
      <c r="F615" s="29">
        <v>327.7</v>
      </c>
      <c r="G615" s="29"/>
      <c r="H615" s="29">
        <f>F615+G615</f>
        <v>327.7</v>
      </c>
      <c r="I615" s="29">
        <v>0</v>
      </c>
      <c r="J615" s="29"/>
      <c r="K615" s="29">
        <v>0</v>
      </c>
      <c r="L615" s="29">
        <v>0</v>
      </c>
      <c r="M615" s="29"/>
      <c r="N615" s="29">
        <v>0</v>
      </c>
    </row>
    <row r="616" spans="1:17" ht="25.5" x14ac:dyDescent="0.25">
      <c r="A616" s="229"/>
      <c r="B616" s="27"/>
      <c r="C616" s="46" t="s">
        <v>1118</v>
      </c>
      <c r="D616" s="46"/>
      <c r="E616" s="47" t="s">
        <v>1164</v>
      </c>
      <c r="F616" s="29">
        <v>1853.6</v>
      </c>
      <c r="G616" s="29">
        <f>G617</f>
        <v>0</v>
      </c>
      <c r="H616" s="29">
        <f>SUM(F616:G616)</f>
        <v>1853.6</v>
      </c>
      <c r="I616" s="29"/>
      <c r="J616" s="29"/>
      <c r="K616" s="29">
        <v>0</v>
      </c>
      <c r="L616" s="29"/>
      <c r="M616" s="29"/>
      <c r="N616" s="29">
        <v>0</v>
      </c>
      <c r="O616" s="43"/>
      <c r="P616" s="43"/>
      <c r="Q616" s="43"/>
    </row>
    <row r="617" spans="1:17" ht="25.5" x14ac:dyDescent="0.25">
      <c r="A617" s="229"/>
      <c r="B617" s="27"/>
      <c r="C617" s="451"/>
      <c r="D617" s="46" t="s">
        <v>64</v>
      </c>
      <c r="E617" s="47" t="s">
        <v>65</v>
      </c>
      <c r="F617" s="29">
        <v>1853.6</v>
      </c>
      <c r="G617" s="29"/>
      <c r="H617" s="29">
        <f>SUM(F617:G617)</f>
        <v>1853.6</v>
      </c>
      <c r="I617" s="29"/>
      <c r="J617" s="29"/>
      <c r="K617" s="29">
        <v>0</v>
      </c>
      <c r="L617" s="29"/>
      <c r="M617" s="29"/>
      <c r="N617" s="29">
        <v>0</v>
      </c>
      <c r="O617" s="43"/>
      <c r="P617" s="43"/>
      <c r="Q617" s="43"/>
    </row>
    <row r="618" spans="1:17" x14ac:dyDescent="0.25">
      <c r="A618" s="229"/>
      <c r="B618" s="7" t="s">
        <v>929</v>
      </c>
      <c r="C618" s="234"/>
      <c r="D618" s="7"/>
      <c r="E618" s="237" t="s">
        <v>930</v>
      </c>
      <c r="F618" s="236">
        <f t="shared" ref="F618:N621" si="90">F619</f>
        <v>27907.3</v>
      </c>
      <c r="G618" s="236">
        <f t="shared" si="90"/>
        <v>120.5</v>
      </c>
      <c r="H618" s="236">
        <f t="shared" si="90"/>
        <v>28027.8</v>
      </c>
      <c r="I618" s="236">
        <f t="shared" si="90"/>
        <v>27907.3</v>
      </c>
      <c r="J618" s="236"/>
      <c r="K618" s="236">
        <f t="shared" si="90"/>
        <v>27907.3</v>
      </c>
      <c r="L618" s="236">
        <f t="shared" si="90"/>
        <v>27907.3</v>
      </c>
      <c r="M618" s="236"/>
      <c r="N618" s="236">
        <f t="shared" si="90"/>
        <v>27907.3</v>
      </c>
    </row>
    <row r="619" spans="1:17" ht="25.5" x14ac:dyDescent="0.25">
      <c r="A619" s="229"/>
      <c r="B619" s="7"/>
      <c r="C619" s="234" t="s">
        <v>9</v>
      </c>
      <c r="D619" s="233"/>
      <c r="E619" s="237" t="s">
        <v>10</v>
      </c>
      <c r="F619" s="236">
        <f t="shared" si="90"/>
        <v>27907.3</v>
      </c>
      <c r="G619" s="236">
        <f t="shared" si="90"/>
        <v>120.5</v>
      </c>
      <c r="H619" s="236">
        <f t="shared" si="90"/>
        <v>28027.8</v>
      </c>
      <c r="I619" s="236">
        <f t="shared" si="90"/>
        <v>27907.3</v>
      </c>
      <c r="J619" s="236"/>
      <c r="K619" s="236">
        <f t="shared" si="90"/>
        <v>27907.3</v>
      </c>
      <c r="L619" s="236">
        <f t="shared" si="90"/>
        <v>27907.3</v>
      </c>
      <c r="M619" s="236"/>
      <c r="N619" s="236">
        <f t="shared" si="90"/>
        <v>27907.3</v>
      </c>
    </row>
    <row r="620" spans="1:17" ht="25.5" x14ac:dyDescent="0.25">
      <c r="A620" s="264"/>
      <c r="B620" s="239"/>
      <c r="C620" s="240" t="s">
        <v>56</v>
      </c>
      <c r="D620" s="239"/>
      <c r="E620" s="241" t="s">
        <v>57</v>
      </c>
      <c r="F620" s="242">
        <f t="shared" si="90"/>
        <v>27907.3</v>
      </c>
      <c r="G620" s="242">
        <f t="shared" si="90"/>
        <v>120.5</v>
      </c>
      <c r="H620" s="242">
        <f t="shared" si="90"/>
        <v>28027.8</v>
      </c>
      <c r="I620" s="242">
        <f t="shared" si="90"/>
        <v>27907.3</v>
      </c>
      <c r="J620" s="242"/>
      <c r="K620" s="242">
        <f t="shared" si="90"/>
        <v>27907.3</v>
      </c>
      <c r="L620" s="242">
        <f t="shared" si="90"/>
        <v>27907.3</v>
      </c>
      <c r="M620" s="242"/>
      <c r="N620" s="242">
        <f t="shared" si="90"/>
        <v>27907.3</v>
      </c>
    </row>
    <row r="621" spans="1:17" x14ac:dyDescent="0.25">
      <c r="A621" s="336"/>
      <c r="B621" s="291"/>
      <c r="C621" s="292" t="s">
        <v>103</v>
      </c>
      <c r="D621" s="291"/>
      <c r="E621" s="299" t="s">
        <v>104</v>
      </c>
      <c r="F621" s="294">
        <f t="shared" si="90"/>
        <v>27907.3</v>
      </c>
      <c r="G621" s="294">
        <f t="shared" si="90"/>
        <v>120.5</v>
      </c>
      <c r="H621" s="294">
        <f t="shared" si="90"/>
        <v>28027.8</v>
      </c>
      <c r="I621" s="294">
        <f t="shared" si="90"/>
        <v>27907.3</v>
      </c>
      <c r="J621" s="294"/>
      <c r="K621" s="294">
        <f t="shared" si="90"/>
        <v>27907.3</v>
      </c>
      <c r="L621" s="294">
        <f t="shared" si="90"/>
        <v>27907.3</v>
      </c>
      <c r="M621" s="294"/>
      <c r="N621" s="294">
        <f t="shared" si="90"/>
        <v>27907.3</v>
      </c>
    </row>
    <row r="622" spans="1:17" ht="25.5" x14ac:dyDescent="0.25">
      <c r="A622" s="258"/>
      <c r="B622" s="34"/>
      <c r="C622" s="249" t="s">
        <v>105</v>
      </c>
      <c r="D622" s="34"/>
      <c r="E622" s="250" t="s">
        <v>106</v>
      </c>
      <c r="F622" s="251">
        <f>F623+F625</f>
        <v>27907.3</v>
      </c>
      <c r="G622" s="251">
        <f>G623+G625</f>
        <v>120.5</v>
      </c>
      <c r="H622" s="251">
        <f>H623+H625</f>
        <v>28027.8</v>
      </c>
      <c r="I622" s="251">
        <f>I623+I625</f>
        <v>27907.3</v>
      </c>
      <c r="J622" s="251"/>
      <c r="K622" s="251">
        <f>K623+K625</f>
        <v>27907.3</v>
      </c>
      <c r="L622" s="251">
        <f>L623+L625</f>
        <v>27907.3</v>
      </c>
      <c r="M622" s="251"/>
      <c r="N622" s="251">
        <f>N623+N625</f>
        <v>27907.3</v>
      </c>
    </row>
    <row r="623" spans="1:17" ht="25.5" x14ac:dyDescent="0.25">
      <c r="A623" s="229"/>
      <c r="B623" s="27"/>
      <c r="C623" s="252" t="s">
        <v>107</v>
      </c>
      <c r="D623" s="7"/>
      <c r="E623" s="268" t="s">
        <v>108</v>
      </c>
      <c r="F623" s="29">
        <f>F624</f>
        <v>17666.599999999999</v>
      </c>
      <c r="G623" s="29">
        <f>G624</f>
        <v>265.5</v>
      </c>
      <c r="H623" s="29">
        <f>H624</f>
        <v>17932.099999999999</v>
      </c>
      <c r="I623" s="29">
        <f>I624</f>
        <v>17666.599999999999</v>
      </c>
      <c r="J623" s="29"/>
      <c r="K623" s="29">
        <f>K624</f>
        <v>17666.599999999999</v>
      </c>
      <c r="L623" s="29">
        <f>L624</f>
        <v>17666.599999999999</v>
      </c>
      <c r="M623" s="29"/>
      <c r="N623" s="29">
        <f>N624</f>
        <v>17666.599999999999</v>
      </c>
    </row>
    <row r="624" spans="1:17" ht="25.5" x14ac:dyDescent="0.25">
      <c r="A624" s="229"/>
      <c r="B624" s="27"/>
      <c r="C624" s="252"/>
      <c r="D624" s="27" t="s">
        <v>64</v>
      </c>
      <c r="E624" s="28" t="s">
        <v>65</v>
      </c>
      <c r="F624" s="29">
        <f>18449.3-782.7</f>
        <v>17666.599999999999</v>
      </c>
      <c r="G624" s="29">
        <v>265.5</v>
      </c>
      <c r="H624" s="29">
        <f>SUM(F624:G624)</f>
        <v>17932.099999999999</v>
      </c>
      <c r="I624" s="29">
        <f t="shared" ref="I624:N624" si="91">18449.3-782.7</f>
        <v>17666.599999999999</v>
      </c>
      <c r="J624" s="29"/>
      <c r="K624" s="29">
        <f t="shared" si="91"/>
        <v>17666.599999999999</v>
      </c>
      <c r="L624" s="29">
        <f t="shared" si="91"/>
        <v>17666.599999999999</v>
      </c>
      <c r="M624" s="29"/>
      <c r="N624" s="29">
        <f t="shared" si="91"/>
        <v>17666.599999999999</v>
      </c>
    </row>
    <row r="625" spans="1:14" ht="25.5" x14ac:dyDescent="0.25">
      <c r="A625" s="233"/>
      <c r="B625" s="7"/>
      <c r="C625" s="252" t="s">
        <v>109</v>
      </c>
      <c r="D625" s="7"/>
      <c r="E625" s="28" t="s">
        <v>931</v>
      </c>
      <c r="F625" s="29">
        <f>F626</f>
        <v>10240.700000000001</v>
      </c>
      <c r="G625" s="29">
        <f>G626</f>
        <v>-145</v>
      </c>
      <c r="H625" s="29">
        <f>H626</f>
        <v>10095.700000000001</v>
      </c>
      <c r="I625" s="29">
        <f>I626</f>
        <v>10240.700000000001</v>
      </c>
      <c r="J625" s="29"/>
      <c r="K625" s="29">
        <f>K626</f>
        <v>10240.700000000001</v>
      </c>
      <c r="L625" s="29">
        <f>L626</f>
        <v>10240.700000000001</v>
      </c>
      <c r="M625" s="29"/>
      <c r="N625" s="29">
        <f>N626</f>
        <v>10240.700000000001</v>
      </c>
    </row>
    <row r="626" spans="1:14" ht="25.5" x14ac:dyDescent="0.25">
      <c r="A626" s="233"/>
      <c r="B626" s="27"/>
      <c r="C626" s="252"/>
      <c r="D626" s="27" t="s">
        <v>64</v>
      </c>
      <c r="E626" s="28" t="s">
        <v>65</v>
      </c>
      <c r="F626" s="29">
        <f>10533.5-292.8</f>
        <v>10240.700000000001</v>
      </c>
      <c r="G626" s="29">
        <v>-145</v>
      </c>
      <c r="H626" s="29">
        <f>SUM(F626:G626)</f>
        <v>10095.700000000001</v>
      </c>
      <c r="I626" s="29">
        <f t="shared" ref="I626:N626" si="92">10533.5-292.8</f>
        <v>10240.700000000001</v>
      </c>
      <c r="J626" s="29"/>
      <c r="K626" s="29">
        <f t="shared" si="92"/>
        <v>10240.700000000001</v>
      </c>
      <c r="L626" s="29">
        <f t="shared" si="92"/>
        <v>10240.700000000001</v>
      </c>
      <c r="M626" s="29"/>
      <c r="N626" s="29">
        <f t="shared" si="92"/>
        <v>10240.700000000001</v>
      </c>
    </row>
    <row r="627" spans="1:14" x14ac:dyDescent="0.25">
      <c r="A627" s="229"/>
      <c r="B627" s="7" t="s">
        <v>932</v>
      </c>
      <c r="C627" s="234"/>
      <c r="D627" s="7"/>
      <c r="E627" s="237" t="s">
        <v>933</v>
      </c>
      <c r="F627" s="301">
        <f t="shared" ref="F627:N627" si="93">F628</f>
        <v>5915.6</v>
      </c>
      <c r="G627" s="301">
        <f t="shared" si="93"/>
        <v>0</v>
      </c>
      <c r="H627" s="301">
        <f t="shared" si="93"/>
        <v>5915.6</v>
      </c>
      <c r="I627" s="301">
        <f t="shared" si="93"/>
        <v>5775.6</v>
      </c>
      <c r="J627" s="301">
        <f t="shared" si="93"/>
        <v>0</v>
      </c>
      <c r="K627" s="301">
        <f t="shared" si="93"/>
        <v>5775.6</v>
      </c>
      <c r="L627" s="301">
        <f t="shared" si="93"/>
        <v>5775.6</v>
      </c>
      <c r="M627" s="301">
        <f t="shared" si="93"/>
        <v>0</v>
      </c>
      <c r="N627" s="301">
        <f t="shared" si="93"/>
        <v>5775.6</v>
      </c>
    </row>
    <row r="628" spans="1:14" x14ac:dyDescent="0.25">
      <c r="A628" s="229"/>
      <c r="B628" s="7"/>
      <c r="C628" s="234" t="s">
        <v>934</v>
      </c>
      <c r="D628" s="7"/>
      <c r="E628" s="30" t="s">
        <v>856</v>
      </c>
      <c r="F628" s="236">
        <f>F629</f>
        <v>5915.6</v>
      </c>
      <c r="G628" s="236">
        <f>G629</f>
        <v>0</v>
      </c>
      <c r="H628" s="236">
        <f>H629</f>
        <v>5915.6</v>
      </c>
      <c r="I628" s="236">
        <f t="shared" ref="I628:N628" si="94">I629</f>
        <v>5775.6</v>
      </c>
      <c r="J628" s="236">
        <f t="shared" si="94"/>
        <v>0</v>
      </c>
      <c r="K628" s="236">
        <f t="shared" si="94"/>
        <v>5775.6</v>
      </c>
      <c r="L628" s="236">
        <f t="shared" si="94"/>
        <v>5775.6</v>
      </c>
      <c r="M628" s="236">
        <f t="shared" si="94"/>
        <v>0</v>
      </c>
      <c r="N628" s="236">
        <f t="shared" si="94"/>
        <v>5775.6</v>
      </c>
    </row>
    <row r="629" spans="1:14" ht="25.5" x14ac:dyDescent="0.25">
      <c r="A629" s="264"/>
      <c r="B629" s="239"/>
      <c r="C629" s="240" t="s">
        <v>56</v>
      </c>
      <c r="D629" s="239"/>
      <c r="E629" s="241" t="s">
        <v>57</v>
      </c>
      <c r="F629" s="242">
        <f t="shared" ref="F629:N630" si="95">F630</f>
        <v>5915.6</v>
      </c>
      <c r="G629" s="242">
        <f t="shared" si="95"/>
        <v>0</v>
      </c>
      <c r="H629" s="242">
        <f t="shared" si="95"/>
        <v>5915.6</v>
      </c>
      <c r="I629" s="242">
        <f t="shared" si="95"/>
        <v>5775.6</v>
      </c>
      <c r="J629" s="242">
        <f t="shared" si="95"/>
        <v>0</v>
      </c>
      <c r="K629" s="242">
        <f t="shared" si="95"/>
        <v>5775.6</v>
      </c>
      <c r="L629" s="242">
        <f t="shared" si="95"/>
        <v>5775.6</v>
      </c>
      <c r="M629" s="242">
        <f t="shared" si="95"/>
        <v>0</v>
      </c>
      <c r="N629" s="242">
        <f t="shared" si="95"/>
        <v>5775.6</v>
      </c>
    </row>
    <row r="630" spans="1:14" x14ac:dyDescent="0.25">
      <c r="A630" s="298"/>
      <c r="B630" s="291"/>
      <c r="C630" s="292" t="s">
        <v>117</v>
      </c>
      <c r="D630" s="291"/>
      <c r="E630" s="299" t="s">
        <v>118</v>
      </c>
      <c r="F630" s="294">
        <f t="shared" si="95"/>
        <v>5915.6</v>
      </c>
      <c r="G630" s="294">
        <f t="shared" si="95"/>
        <v>0</v>
      </c>
      <c r="H630" s="294">
        <f t="shared" si="95"/>
        <v>5915.6</v>
      </c>
      <c r="I630" s="294">
        <f t="shared" si="95"/>
        <v>5775.6</v>
      </c>
      <c r="J630" s="294">
        <f t="shared" si="95"/>
        <v>0</v>
      </c>
      <c r="K630" s="294">
        <f t="shared" si="95"/>
        <v>5775.6</v>
      </c>
      <c r="L630" s="294">
        <f t="shared" si="95"/>
        <v>5775.6</v>
      </c>
      <c r="M630" s="294">
        <f t="shared" si="95"/>
        <v>0</v>
      </c>
      <c r="N630" s="294">
        <f t="shared" si="95"/>
        <v>5775.6</v>
      </c>
    </row>
    <row r="631" spans="1:14" ht="25.5" x14ac:dyDescent="0.25">
      <c r="A631" s="248"/>
      <c r="B631" s="34"/>
      <c r="C631" s="249" t="s">
        <v>119</v>
      </c>
      <c r="D631" s="34"/>
      <c r="E631" s="250" t="s">
        <v>120</v>
      </c>
      <c r="F631" s="251">
        <f>F632+F638+F634</f>
        <v>5915.6</v>
      </c>
      <c r="G631" s="251">
        <f>G632+G638+G634+G636</f>
        <v>0</v>
      </c>
      <c r="H631" s="251">
        <f>H632+H638+H634+H636</f>
        <v>5915.6</v>
      </c>
      <c r="I631" s="251">
        <f>I632+I638</f>
        <v>5775.6</v>
      </c>
      <c r="J631" s="251">
        <f>J632+J638+J636</f>
        <v>0</v>
      </c>
      <c r="K631" s="251">
        <f>K632+K638+K636</f>
        <v>5775.6</v>
      </c>
      <c r="L631" s="251">
        <f>L632+L638</f>
        <v>5775.6</v>
      </c>
      <c r="M631" s="251">
        <f>M632+M638+M636</f>
        <v>0</v>
      </c>
      <c r="N631" s="251">
        <f>N632+N638+N636</f>
        <v>5775.6</v>
      </c>
    </row>
    <row r="632" spans="1:14" ht="25.5" x14ac:dyDescent="0.25">
      <c r="A632" s="229"/>
      <c r="B632" s="27"/>
      <c r="C632" s="252" t="s">
        <v>121</v>
      </c>
      <c r="D632" s="27"/>
      <c r="E632" s="28" t="s">
        <v>935</v>
      </c>
      <c r="F632" s="29">
        <f>F633</f>
        <v>1750</v>
      </c>
      <c r="G632" s="29">
        <v>-1750</v>
      </c>
      <c r="H632" s="29">
        <f>H633</f>
        <v>0</v>
      </c>
      <c r="I632" s="29">
        <f>I633</f>
        <v>1750</v>
      </c>
      <c r="J632" s="29">
        <v>-1750</v>
      </c>
      <c r="K632" s="29">
        <f>K633</f>
        <v>0</v>
      </c>
      <c r="L632" s="29">
        <f>L633</f>
        <v>1750</v>
      </c>
      <c r="M632" s="29">
        <v>-1750</v>
      </c>
      <c r="N632" s="29">
        <f>N633</f>
        <v>0</v>
      </c>
    </row>
    <row r="633" spans="1:14" ht="25.5" x14ac:dyDescent="0.25">
      <c r="A633" s="233"/>
      <c r="B633" s="27"/>
      <c r="C633" s="252"/>
      <c r="D633" s="27" t="s">
        <v>64</v>
      </c>
      <c r="E633" s="28" t="s">
        <v>65</v>
      </c>
      <c r="F633" s="29">
        <v>1750</v>
      </c>
      <c r="G633" s="29">
        <v>-1750</v>
      </c>
      <c r="H633" s="29">
        <f>SUM(F633:G633)</f>
        <v>0</v>
      </c>
      <c r="I633" s="29">
        <v>1750</v>
      </c>
      <c r="J633" s="29">
        <v>-1750</v>
      </c>
      <c r="K633" s="29">
        <f>SUM(I633:J633)</f>
        <v>0</v>
      </c>
      <c r="L633" s="29">
        <v>1750</v>
      </c>
      <c r="M633" s="29">
        <v>-1750</v>
      </c>
      <c r="N633" s="29">
        <f>SUM(L633:M633)</f>
        <v>0</v>
      </c>
    </row>
    <row r="634" spans="1:14" ht="26.25" x14ac:dyDescent="0.25">
      <c r="A634" s="229"/>
      <c r="B634" s="27"/>
      <c r="C634" s="252" t="s">
        <v>783</v>
      </c>
      <c r="D634" s="27"/>
      <c r="E634" s="163" t="s">
        <v>1210</v>
      </c>
      <c r="F634" s="29">
        <f>F635</f>
        <v>140</v>
      </c>
      <c r="G634" s="29"/>
      <c r="H634" s="29">
        <f>H635</f>
        <v>140</v>
      </c>
      <c r="I634" s="29">
        <f>I635</f>
        <v>0</v>
      </c>
      <c r="J634" s="29"/>
      <c r="K634" s="29">
        <f>K635</f>
        <v>0</v>
      </c>
      <c r="L634" s="29">
        <f>L635</f>
        <v>0</v>
      </c>
      <c r="M634" s="29"/>
      <c r="N634" s="29">
        <f>N635</f>
        <v>0</v>
      </c>
    </row>
    <row r="635" spans="1:14" ht="25.5" x14ac:dyDescent="0.25">
      <c r="A635" s="233"/>
      <c r="B635" s="27"/>
      <c r="C635" s="252"/>
      <c r="D635" s="27" t="s">
        <v>64</v>
      </c>
      <c r="E635" s="28" t="s">
        <v>65</v>
      </c>
      <c r="F635" s="29">
        <f>141.5-1.5</f>
        <v>140</v>
      </c>
      <c r="G635" s="29"/>
      <c r="H635" s="29">
        <f>141.5-1.5</f>
        <v>140</v>
      </c>
      <c r="I635" s="29">
        <v>0</v>
      </c>
      <c r="J635" s="29"/>
      <c r="K635" s="29">
        <v>0</v>
      </c>
      <c r="L635" s="29">
        <v>0</v>
      </c>
      <c r="M635" s="29"/>
      <c r="N635" s="29">
        <v>0</v>
      </c>
    </row>
    <row r="636" spans="1:14" ht="26.25" x14ac:dyDescent="0.25">
      <c r="A636" s="233"/>
      <c r="B636" s="27"/>
      <c r="C636" s="161" t="s">
        <v>1204</v>
      </c>
      <c r="D636" s="161"/>
      <c r="E636" s="163" t="s">
        <v>1203</v>
      </c>
      <c r="F636" s="29"/>
      <c r="G636" s="29">
        <v>1750</v>
      </c>
      <c r="H636" s="29">
        <v>1750</v>
      </c>
      <c r="I636" s="29"/>
      <c r="J636" s="29">
        <v>1750</v>
      </c>
      <c r="K636" s="29">
        <v>1750</v>
      </c>
      <c r="L636" s="29"/>
      <c r="M636" s="29">
        <v>1750</v>
      </c>
      <c r="N636" s="29">
        <v>1750</v>
      </c>
    </row>
    <row r="637" spans="1:14" ht="26.25" x14ac:dyDescent="0.25">
      <c r="A637" s="233"/>
      <c r="B637" s="27"/>
      <c r="C637" s="161"/>
      <c r="D637" s="161" t="s">
        <v>64</v>
      </c>
      <c r="E637" s="163" t="s">
        <v>65</v>
      </c>
      <c r="F637" s="29"/>
      <c r="G637" s="29">
        <v>1750</v>
      </c>
      <c r="H637" s="29">
        <v>1750</v>
      </c>
      <c r="I637" s="29"/>
      <c r="J637" s="29">
        <v>1750</v>
      </c>
      <c r="K637" s="29">
        <v>1750</v>
      </c>
      <c r="L637" s="29"/>
      <c r="M637" s="29">
        <v>1750</v>
      </c>
      <c r="N637" s="29">
        <v>1750</v>
      </c>
    </row>
    <row r="638" spans="1:14" ht="38.25" x14ac:dyDescent="0.25">
      <c r="A638" s="233"/>
      <c r="B638" s="27"/>
      <c r="C638" s="252" t="s">
        <v>123</v>
      </c>
      <c r="D638" s="27"/>
      <c r="E638" s="28" t="s">
        <v>124</v>
      </c>
      <c r="F638" s="29">
        <f>F640+F639</f>
        <v>4025.6</v>
      </c>
      <c r="G638" s="29"/>
      <c r="H638" s="29">
        <f>H640+H639+H641</f>
        <v>4025.6</v>
      </c>
      <c r="I638" s="29">
        <f>I640+I639</f>
        <v>4025.6</v>
      </c>
      <c r="J638" s="29"/>
      <c r="K638" s="29">
        <f>K640+K639</f>
        <v>4025.6</v>
      </c>
      <c r="L638" s="29">
        <f>L640+L639</f>
        <v>4025.6</v>
      </c>
      <c r="M638" s="29"/>
      <c r="N638" s="29">
        <f>N640+N639</f>
        <v>4025.6</v>
      </c>
    </row>
    <row r="639" spans="1:14" x14ac:dyDescent="0.25">
      <c r="A639" s="233"/>
      <c r="B639" s="27"/>
      <c r="C639" s="252"/>
      <c r="D639" s="27" t="s">
        <v>37</v>
      </c>
      <c r="E639" s="28" t="s">
        <v>38</v>
      </c>
      <c r="F639" s="29">
        <v>64.099999999999994</v>
      </c>
      <c r="G639" s="29"/>
      <c r="H639" s="29">
        <v>64.099999999999994</v>
      </c>
      <c r="I639" s="29">
        <v>64.099999999999994</v>
      </c>
      <c r="J639" s="29"/>
      <c r="K639" s="29">
        <v>64.099999999999994</v>
      </c>
      <c r="L639" s="29">
        <v>64.099999999999994</v>
      </c>
      <c r="M639" s="29"/>
      <c r="N639" s="29">
        <v>64.099999999999994</v>
      </c>
    </row>
    <row r="640" spans="1:14" ht="25.5" x14ac:dyDescent="0.25">
      <c r="A640" s="233"/>
      <c r="B640" s="27"/>
      <c r="C640" s="252"/>
      <c r="D640" s="27" t="s">
        <v>64</v>
      </c>
      <c r="E640" s="28" t="s">
        <v>65</v>
      </c>
      <c r="F640" s="29">
        <v>3961.5</v>
      </c>
      <c r="G640" s="29">
        <v>-73.3</v>
      </c>
      <c r="H640" s="29">
        <f>SUM(F640:G640)</f>
        <v>3888.2</v>
      </c>
      <c r="I640" s="29">
        <v>3961.5</v>
      </c>
      <c r="J640" s="29"/>
      <c r="K640" s="29">
        <v>3961.5</v>
      </c>
      <c r="L640" s="29">
        <v>3961.5</v>
      </c>
      <c r="M640" s="29"/>
      <c r="N640" s="29">
        <v>3961.5</v>
      </c>
    </row>
    <row r="641" spans="1:14" x14ac:dyDescent="0.25">
      <c r="A641" s="233"/>
      <c r="B641" s="27"/>
      <c r="C641" s="252"/>
      <c r="D641" s="161" t="s">
        <v>32</v>
      </c>
      <c r="E641" s="163" t="s">
        <v>33</v>
      </c>
      <c r="F641" s="29"/>
      <c r="G641" s="29">
        <v>73.3</v>
      </c>
      <c r="H641" s="29">
        <v>73.3</v>
      </c>
      <c r="I641" s="29"/>
      <c r="J641" s="29"/>
      <c r="K641" s="29"/>
      <c r="L641" s="29"/>
      <c r="M641" s="29"/>
      <c r="N641" s="29"/>
    </row>
    <row r="642" spans="1:14" x14ac:dyDescent="0.25">
      <c r="A642" s="229"/>
      <c r="B642" s="7" t="s">
        <v>936</v>
      </c>
      <c r="C642" s="234"/>
      <c r="D642" s="7"/>
      <c r="E642" s="237" t="s">
        <v>937</v>
      </c>
      <c r="F642" s="236">
        <f>F643</f>
        <v>6538</v>
      </c>
      <c r="G642" s="236">
        <f>G643</f>
        <v>105.5</v>
      </c>
      <c r="H642" s="236">
        <f>H643</f>
        <v>6643.5</v>
      </c>
      <c r="I642" s="236">
        <f>I643</f>
        <v>6544.2</v>
      </c>
      <c r="J642" s="236"/>
      <c r="K642" s="236">
        <f>K643</f>
        <v>6544.2</v>
      </c>
      <c r="L642" s="236">
        <f>L643</f>
        <v>6544.2</v>
      </c>
      <c r="M642" s="236"/>
      <c r="N642" s="236">
        <f>N643</f>
        <v>6544.2</v>
      </c>
    </row>
    <row r="643" spans="1:14" ht="25.5" x14ac:dyDescent="0.25">
      <c r="A643" s="229"/>
      <c r="B643" s="7"/>
      <c r="C643" s="234" t="s">
        <v>9</v>
      </c>
      <c r="D643" s="7"/>
      <c r="E643" s="237" t="s">
        <v>10</v>
      </c>
      <c r="F643" s="236">
        <f>F644+F653</f>
        <v>6538</v>
      </c>
      <c r="G643" s="236">
        <f>G644+G653</f>
        <v>105.5</v>
      </c>
      <c r="H643" s="236">
        <f>H644+H653</f>
        <v>6643.5</v>
      </c>
      <c r="I643" s="236">
        <f>I644+I653</f>
        <v>6544.2</v>
      </c>
      <c r="J643" s="236"/>
      <c r="K643" s="236">
        <f>K644+K653</f>
        <v>6544.2</v>
      </c>
      <c r="L643" s="236">
        <f>L644+L653</f>
        <v>6544.2</v>
      </c>
      <c r="M643" s="236"/>
      <c r="N643" s="236">
        <f>N644+N653</f>
        <v>6544.2</v>
      </c>
    </row>
    <row r="644" spans="1:14" ht="25.5" x14ac:dyDescent="0.25">
      <c r="A644" s="264"/>
      <c r="B644" s="239"/>
      <c r="C644" s="240" t="s">
        <v>11</v>
      </c>
      <c r="D644" s="239"/>
      <c r="E644" s="241" t="s">
        <v>12</v>
      </c>
      <c r="F644" s="242">
        <f t="shared" ref="F644:N645" si="96">F645</f>
        <v>5558.5</v>
      </c>
      <c r="G644" s="242">
        <f t="shared" si="96"/>
        <v>105.5</v>
      </c>
      <c r="H644" s="242">
        <f t="shared" si="96"/>
        <v>5664</v>
      </c>
      <c r="I644" s="242">
        <f t="shared" si="96"/>
        <v>5694.7</v>
      </c>
      <c r="J644" s="242"/>
      <c r="K644" s="242">
        <f t="shared" si="96"/>
        <v>5694.7</v>
      </c>
      <c r="L644" s="242">
        <f t="shared" si="96"/>
        <v>5694.7</v>
      </c>
      <c r="M644" s="242"/>
      <c r="N644" s="242">
        <f t="shared" si="96"/>
        <v>5694.7</v>
      </c>
    </row>
    <row r="645" spans="1:14" ht="25.5" x14ac:dyDescent="0.25">
      <c r="A645" s="243"/>
      <c r="B645" s="244"/>
      <c r="C645" s="245" t="s">
        <v>26</v>
      </c>
      <c r="D645" s="244"/>
      <c r="E645" s="246" t="s">
        <v>27</v>
      </c>
      <c r="F645" s="247">
        <f t="shared" si="96"/>
        <v>5558.5</v>
      </c>
      <c r="G645" s="247">
        <f t="shared" si="96"/>
        <v>105.5</v>
      </c>
      <c r="H645" s="247">
        <f t="shared" si="96"/>
        <v>5664</v>
      </c>
      <c r="I645" s="247">
        <f t="shared" si="96"/>
        <v>5694.7</v>
      </c>
      <c r="J645" s="247"/>
      <c r="K645" s="247">
        <f t="shared" si="96"/>
        <v>5694.7</v>
      </c>
      <c r="L645" s="247">
        <f t="shared" si="96"/>
        <v>5694.7</v>
      </c>
      <c r="M645" s="247"/>
      <c r="N645" s="247">
        <f t="shared" si="96"/>
        <v>5694.7</v>
      </c>
    </row>
    <row r="646" spans="1:14" ht="38.25" x14ac:dyDescent="0.25">
      <c r="A646" s="248"/>
      <c r="B646" s="34"/>
      <c r="C646" s="249" t="s">
        <v>28</v>
      </c>
      <c r="D646" s="34"/>
      <c r="E646" s="250" t="s">
        <v>469</v>
      </c>
      <c r="F646" s="251">
        <f>F647+F650</f>
        <v>5558.5</v>
      </c>
      <c r="G646" s="251">
        <f>G647+G650</f>
        <v>105.5</v>
      </c>
      <c r="H646" s="251">
        <f>H647+H650</f>
        <v>5664</v>
      </c>
      <c r="I646" s="251">
        <f>I647+I650</f>
        <v>5694.7</v>
      </c>
      <c r="J646" s="251"/>
      <c r="K646" s="251">
        <f>K647+K650</f>
        <v>5694.7</v>
      </c>
      <c r="L646" s="251">
        <f>L647+L650</f>
        <v>5694.7</v>
      </c>
      <c r="M646" s="251"/>
      <c r="N646" s="251">
        <f>N647+N650</f>
        <v>5694.7</v>
      </c>
    </row>
    <row r="647" spans="1:14" ht="25.5" x14ac:dyDescent="0.25">
      <c r="A647" s="233"/>
      <c r="B647" s="27"/>
      <c r="C647" s="252" t="s">
        <v>31</v>
      </c>
      <c r="D647" s="27"/>
      <c r="E647" s="28" t="s">
        <v>1009</v>
      </c>
      <c r="F647" s="29">
        <f>F648+F649</f>
        <v>5536.5</v>
      </c>
      <c r="G647" s="29">
        <f>G648+G649</f>
        <v>105.5</v>
      </c>
      <c r="H647" s="29">
        <f>H648+H649</f>
        <v>5642</v>
      </c>
      <c r="I647" s="29">
        <f>I648+I649</f>
        <v>5694.7</v>
      </c>
      <c r="J647" s="29"/>
      <c r="K647" s="29">
        <f>K648+K649</f>
        <v>5694.7</v>
      </c>
      <c r="L647" s="29">
        <f>L648+L649</f>
        <v>5694.7</v>
      </c>
      <c r="M647" s="29"/>
      <c r="N647" s="29">
        <f>N648+N649</f>
        <v>5694.7</v>
      </c>
    </row>
    <row r="648" spans="1:14" ht="39" x14ac:dyDescent="0.25">
      <c r="A648" s="229"/>
      <c r="B648" s="27"/>
      <c r="C648" s="252"/>
      <c r="D648" s="27" t="s">
        <v>30</v>
      </c>
      <c r="E648" s="26" t="s">
        <v>453</v>
      </c>
      <c r="F648" s="29">
        <v>5316.6</v>
      </c>
      <c r="G648" s="492">
        <v>105.5</v>
      </c>
      <c r="H648" s="29">
        <f>SUM(F648:G648)</f>
        <v>5422.1</v>
      </c>
      <c r="I648" s="29">
        <v>5474.8</v>
      </c>
      <c r="J648" s="29"/>
      <c r="K648" s="29">
        <v>5474.8</v>
      </c>
      <c r="L648" s="29">
        <v>5474.8</v>
      </c>
      <c r="M648" s="29"/>
      <c r="N648" s="29">
        <v>5474.8</v>
      </c>
    </row>
    <row r="649" spans="1:14" ht="25.5" x14ac:dyDescent="0.25">
      <c r="A649" s="229"/>
      <c r="B649" s="27"/>
      <c r="C649" s="252"/>
      <c r="D649" s="27" t="s">
        <v>17</v>
      </c>
      <c r="E649" s="30" t="s">
        <v>18</v>
      </c>
      <c r="F649" s="29">
        <v>219.9</v>
      </c>
      <c r="G649" s="29"/>
      <c r="H649" s="29">
        <v>219.9</v>
      </c>
      <c r="I649" s="29">
        <v>219.9</v>
      </c>
      <c r="J649" s="29"/>
      <c r="K649" s="29">
        <v>219.9</v>
      </c>
      <c r="L649" s="29">
        <v>219.9</v>
      </c>
      <c r="M649" s="29"/>
      <c r="N649" s="29">
        <v>219.9</v>
      </c>
    </row>
    <row r="650" spans="1:14" ht="51" x14ac:dyDescent="0.25">
      <c r="A650" s="229"/>
      <c r="B650" s="27"/>
      <c r="C650" s="252" t="s">
        <v>34</v>
      </c>
      <c r="D650" s="27"/>
      <c r="E650" s="28" t="s">
        <v>1008</v>
      </c>
      <c r="F650" s="29">
        <f>F652</f>
        <v>22</v>
      </c>
      <c r="G650" s="29">
        <v>0</v>
      </c>
      <c r="H650" s="29">
        <f>H652+H651</f>
        <v>22</v>
      </c>
      <c r="I650" s="29">
        <f>I652</f>
        <v>0</v>
      </c>
      <c r="J650" s="29"/>
      <c r="K650" s="29">
        <f>K652</f>
        <v>0</v>
      </c>
      <c r="L650" s="29">
        <f>L652</f>
        <v>0</v>
      </c>
      <c r="M650" s="29"/>
      <c r="N650" s="29">
        <f>N652</f>
        <v>0</v>
      </c>
    </row>
    <row r="651" spans="1:14" ht="39" x14ac:dyDescent="0.25">
      <c r="A651" s="229"/>
      <c r="B651" s="27"/>
      <c r="C651" s="252"/>
      <c r="D651" s="27" t="s">
        <v>30</v>
      </c>
      <c r="E651" s="26" t="s">
        <v>453</v>
      </c>
      <c r="F651" s="29"/>
      <c r="G651" s="29">
        <v>1.1000000000000001</v>
      </c>
      <c r="H651" s="29">
        <f>SUM(F651:G651)</f>
        <v>1.1000000000000001</v>
      </c>
      <c r="I651" s="29"/>
      <c r="J651" s="29"/>
      <c r="K651" s="29">
        <v>0</v>
      </c>
      <c r="L651" s="29"/>
      <c r="M651" s="29"/>
      <c r="N651" s="29">
        <v>0</v>
      </c>
    </row>
    <row r="652" spans="1:14" ht="25.5" x14ac:dyDescent="0.25">
      <c r="A652" s="233"/>
      <c r="B652" s="27"/>
      <c r="C652" s="252"/>
      <c r="D652" s="27" t="s">
        <v>17</v>
      </c>
      <c r="E652" s="30" t="s">
        <v>18</v>
      </c>
      <c r="F652" s="29">
        <v>22</v>
      </c>
      <c r="G652" s="29">
        <v>-1.1000000000000001</v>
      </c>
      <c r="H652" s="29">
        <f>SUM(F652:G652)</f>
        <v>20.9</v>
      </c>
      <c r="I652" s="29">
        <v>0</v>
      </c>
      <c r="J652" s="29"/>
      <c r="K652" s="29">
        <v>0</v>
      </c>
      <c r="L652" s="29">
        <v>0</v>
      </c>
      <c r="M652" s="29"/>
      <c r="N652" s="29">
        <v>0</v>
      </c>
    </row>
    <row r="653" spans="1:14" ht="25.5" x14ac:dyDescent="0.25">
      <c r="A653" s="264"/>
      <c r="B653" s="239"/>
      <c r="C653" s="240" t="s">
        <v>56</v>
      </c>
      <c r="D653" s="239"/>
      <c r="E653" s="241" t="s">
        <v>57</v>
      </c>
      <c r="F653" s="242">
        <f>+F654+F666+F672</f>
        <v>979.49999999999989</v>
      </c>
      <c r="G653" s="242"/>
      <c r="H653" s="242">
        <f>+H654+H666+H672</f>
        <v>979.49999999999989</v>
      </c>
      <c r="I653" s="242">
        <f>+I654+I666+I672</f>
        <v>849.49999999999989</v>
      </c>
      <c r="J653" s="242"/>
      <c r="K653" s="242">
        <f>+K654+K666+K672</f>
        <v>849.49999999999989</v>
      </c>
      <c r="L653" s="242">
        <f>+L654+L666+L672</f>
        <v>849.49999999999989</v>
      </c>
      <c r="M653" s="242"/>
      <c r="N653" s="242">
        <f>+N654+N666+N672</f>
        <v>849.49999999999989</v>
      </c>
    </row>
    <row r="654" spans="1:14" x14ac:dyDescent="0.25">
      <c r="A654" s="290"/>
      <c r="B654" s="291"/>
      <c r="C654" s="292" t="s">
        <v>103</v>
      </c>
      <c r="D654" s="291"/>
      <c r="E654" s="299" t="s">
        <v>104</v>
      </c>
      <c r="F654" s="338">
        <f>F655</f>
        <v>739.59999999999991</v>
      </c>
      <c r="G654" s="338"/>
      <c r="H654" s="338">
        <f>H655</f>
        <v>739.59999999999991</v>
      </c>
      <c r="I654" s="338">
        <f>I655</f>
        <v>609.59999999999991</v>
      </c>
      <c r="J654" s="338"/>
      <c r="K654" s="338">
        <f>K655</f>
        <v>609.59999999999991</v>
      </c>
      <c r="L654" s="338">
        <f>L655</f>
        <v>609.59999999999991</v>
      </c>
      <c r="M654" s="338"/>
      <c r="N654" s="338">
        <f>N655</f>
        <v>609.59999999999991</v>
      </c>
    </row>
    <row r="655" spans="1:14" ht="25.5" x14ac:dyDescent="0.25">
      <c r="A655" s="248"/>
      <c r="B655" s="34"/>
      <c r="C655" s="249" t="s">
        <v>105</v>
      </c>
      <c r="D655" s="259"/>
      <c r="E655" s="250" t="s">
        <v>106</v>
      </c>
      <c r="F655" s="251">
        <f>F656+F658+F660+F662+F664</f>
        <v>739.59999999999991</v>
      </c>
      <c r="G655" s="251"/>
      <c r="H655" s="251">
        <f>H656+H658+H660+H662+H664</f>
        <v>739.59999999999991</v>
      </c>
      <c r="I655" s="251">
        <f>I656+I658+I660</f>
        <v>609.59999999999991</v>
      </c>
      <c r="J655" s="251"/>
      <c r="K655" s="251">
        <f>K656+K658+K660</f>
        <v>609.59999999999991</v>
      </c>
      <c r="L655" s="251">
        <f>L656+L658+L660</f>
        <v>609.59999999999991</v>
      </c>
      <c r="M655" s="251"/>
      <c r="N655" s="251">
        <f>N656+N658+N660</f>
        <v>609.59999999999991</v>
      </c>
    </row>
    <row r="656" spans="1:14" x14ac:dyDescent="0.25">
      <c r="A656" s="233"/>
      <c r="B656" s="27"/>
      <c r="C656" s="252" t="s">
        <v>111</v>
      </c>
      <c r="D656" s="27"/>
      <c r="E656" s="28" t="s">
        <v>112</v>
      </c>
      <c r="F656" s="29">
        <f>F657</f>
        <v>278.2</v>
      </c>
      <c r="G656" s="29"/>
      <c r="H656" s="29">
        <f>H657</f>
        <v>278.2</v>
      </c>
      <c r="I656" s="29">
        <f>I657</f>
        <v>278.2</v>
      </c>
      <c r="J656" s="29"/>
      <c r="K656" s="29">
        <f>K657</f>
        <v>278.2</v>
      </c>
      <c r="L656" s="29">
        <f>L657</f>
        <v>278.2</v>
      </c>
      <c r="M656" s="29"/>
      <c r="N656" s="29">
        <f>N657</f>
        <v>278.2</v>
      </c>
    </row>
    <row r="657" spans="1:14" ht="25.5" x14ac:dyDescent="0.25">
      <c r="A657" s="233"/>
      <c r="B657" s="27"/>
      <c r="C657" s="252"/>
      <c r="D657" s="27" t="s">
        <v>64</v>
      </c>
      <c r="E657" s="28" t="s">
        <v>65</v>
      </c>
      <c r="F657" s="29">
        <v>278.2</v>
      </c>
      <c r="G657" s="29"/>
      <c r="H657" s="29">
        <v>278.2</v>
      </c>
      <c r="I657" s="29">
        <v>278.2</v>
      </c>
      <c r="J657" s="29"/>
      <c r="K657" s="29">
        <v>278.2</v>
      </c>
      <c r="L657" s="29">
        <v>278.2</v>
      </c>
      <c r="M657" s="29"/>
      <c r="N657" s="29">
        <v>278.2</v>
      </c>
    </row>
    <row r="658" spans="1:14" x14ac:dyDescent="0.25">
      <c r="A658" s="229"/>
      <c r="B658" s="27"/>
      <c r="C658" s="252" t="s">
        <v>113</v>
      </c>
      <c r="D658" s="27"/>
      <c r="E658" s="28" t="s">
        <v>114</v>
      </c>
      <c r="F658" s="29">
        <f>F659</f>
        <v>100.1</v>
      </c>
      <c r="G658" s="29"/>
      <c r="H658" s="29">
        <f>H659</f>
        <v>100.1</v>
      </c>
      <c r="I658" s="29">
        <f>I659</f>
        <v>100.1</v>
      </c>
      <c r="J658" s="29"/>
      <c r="K658" s="29">
        <f>K659</f>
        <v>100.1</v>
      </c>
      <c r="L658" s="29">
        <f>L659</f>
        <v>100.1</v>
      </c>
      <c r="M658" s="29"/>
      <c r="N658" s="29">
        <f>N659</f>
        <v>100.1</v>
      </c>
    </row>
    <row r="659" spans="1:14" ht="25.5" x14ac:dyDescent="0.25">
      <c r="A659" s="229"/>
      <c r="B659" s="27"/>
      <c r="C659" s="252"/>
      <c r="D659" s="27" t="s">
        <v>64</v>
      </c>
      <c r="E659" s="28" t="s">
        <v>65</v>
      </c>
      <c r="F659" s="29">
        <v>100.1</v>
      </c>
      <c r="G659" s="29"/>
      <c r="H659" s="29">
        <v>100.1</v>
      </c>
      <c r="I659" s="29">
        <v>100.1</v>
      </c>
      <c r="J659" s="29"/>
      <c r="K659" s="29">
        <v>100.1</v>
      </c>
      <c r="L659" s="29">
        <v>100.1</v>
      </c>
      <c r="M659" s="29"/>
      <c r="N659" s="29">
        <v>100.1</v>
      </c>
    </row>
    <row r="660" spans="1:14" x14ac:dyDescent="0.25">
      <c r="A660" s="233"/>
      <c r="B660" s="27"/>
      <c r="C660" s="252" t="s">
        <v>115</v>
      </c>
      <c r="D660" s="27"/>
      <c r="E660" s="28" t="s">
        <v>116</v>
      </c>
      <c r="F660" s="29">
        <f>F661</f>
        <v>231.3</v>
      </c>
      <c r="G660" s="29"/>
      <c r="H660" s="29">
        <f>H661</f>
        <v>231.3</v>
      </c>
      <c r="I660" s="29">
        <f>I661</f>
        <v>231.3</v>
      </c>
      <c r="J660" s="29"/>
      <c r="K660" s="29">
        <f>K661</f>
        <v>231.3</v>
      </c>
      <c r="L660" s="29">
        <f>L661</f>
        <v>231.3</v>
      </c>
      <c r="M660" s="29"/>
      <c r="N660" s="29">
        <f>N661</f>
        <v>231.3</v>
      </c>
    </row>
    <row r="661" spans="1:14" ht="25.5" x14ac:dyDescent="0.25">
      <c r="A661" s="233"/>
      <c r="B661" s="27"/>
      <c r="C661" s="252"/>
      <c r="D661" s="27" t="s">
        <v>64</v>
      </c>
      <c r="E661" s="28" t="s">
        <v>65</v>
      </c>
      <c r="F661" s="29">
        <v>231.3</v>
      </c>
      <c r="G661" s="29"/>
      <c r="H661" s="29">
        <v>231.3</v>
      </c>
      <c r="I661" s="29">
        <v>231.3</v>
      </c>
      <c r="J661" s="29"/>
      <c r="K661" s="29">
        <v>231.3</v>
      </c>
      <c r="L661" s="29">
        <v>231.3</v>
      </c>
      <c r="M661" s="29"/>
      <c r="N661" s="29">
        <v>231.3</v>
      </c>
    </row>
    <row r="662" spans="1:14" x14ac:dyDescent="0.25">
      <c r="A662" s="229"/>
      <c r="B662" s="27"/>
      <c r="C662" s="252" t="s">
        <v>795</v>
      </c>
      <c r="D662" s="27"/>
      <c r="E662" s="26" t="s">
        <v>749</v>
      </c>
      <c r="F662" s="29">
        <f>F663</f>
        <v>60</v>
      </c>
      <c r="G662" s="29"/>
      <c r="H662" s="29">
        <f>H663</f>
        <v>60</v>
      </c>
      <c r="I662" s="29">
        <f>I663</f>
        <v>0</v>
      </c>
      <c r="J662" s="29"/>
      <c r="K662" s="29">
        <f>K663</f>
        <v>0</v>
      </c>
      <c r="L662" s="29">
        <f>L663</f>
        <v>0</v>
      </c>
      <c r="M662" s="29"/>
      <c r="N662" s="29">
        <f>N663</f>
        <v>0</v>
      </c>
    </row>
    <row r="663" spans="1:14" ht="25.5" x14ac:dyDescent="0.25">
      <c r="A663" s="229"/>
      <c r="B663" s="27"/>
      <c r="C663" s="252"/>
      <c r="D663" s="27" t="s">
        <v>64</v>
      </c>
      <c r="E663" s="28" t="s">
        <v>65</v>
      </c>
      <c r="F663" s="29">
        <f>58.5+1.5</f>
        <v>60</v>
      </c>
      <c r="G663" s="29"/>
      <c r="H663" s="29">
        <f>58.5+1.5</f>
        <v>60</v>
      </c>
      <c r="I663" s="29">
        <v>0</v>
      </c>
      <c r="J663" s="29"/>
      <c r="K663" s="29">
        <v>0</v>
      </c>
      <c r="L663" s="29">
        <v>0</v>
      </c>
      <c r="M663" s="29"/>
      <c r="N663" s="29">
        <v>0</v>
      </c>
    </row>
    <row r="664" spans="1:14" ht="39" x14ac:dyDescent="0.25">
      <c r="A664" s="233"/>
      <c r="B664" s="27"/>
      <c r="C664" s="252" t="s">
        <v>750</v>
      </c>
      <c r="D664" s="27"/>
      <c r="E664" s="26" t="s">
        <v>254</v>
      </c>
      <c r="F664" s="29">
        <f>F665</f>
        <v>70</v>
      </c>
      <c r="G664" s="29"/>
      <c r="H664" s="29">
        <f>H665</f>
        <v>70</v>
      </c>
      <c r="I664" s="29">
        <f>I665</f>
        <v>0</v>
      </c>
      <c r="J664" s="29"/>
      <c r="K664" s="29">
        <f>K665</f>
        <v>0</v>
      </c>
      <c r="L664" s="29">
        <f>L665</f>
        <v>0</v>
      </c>
      <c r="M664" s="29"/>
      <c r="N664" s="29">
        <f>N665</f>
        <v>0</v>
      </c>
    </row>
    <row r="665" spans="1:14" ht="25.5" x14ac:dyDescent="0.25">
      <c r="A665" s="233"/>
      <c r="B665" s="27"/>
      <c r="C665" s="252"/>
      <c r="D665" s="27" t="s">
        <v>64</v>
      </c>
      <c r="E665" s="28" t="s">
        <v>65</v>
      </c>
      <c r="F665" s="29">
        <v>70</v>
      </c>
      <c r="G665" s="29"/>
      <c r="H665" s="29">
        <v>70</v>
      </c>
      <c r="I665" s="29">
        <v>0</v>
      </c>
      <c r="J665" s="29"/>
      <c r="K665" s="29">
        <v>0</v>
      </c>
      <c r="L665" s="29">
        <v>0</v>
      </c>
      <c r="M665" s="29"/>
      <c r="N665" s="29">
        <v>0</v>
      </c>
    </row>
    <row r="666" spans="1:14" x14ac:dyDescent="0.25">
      <c r="A666" s="295"/>
      <c r="B666" s="291"/>
      <c r="C666" s="292" t="s">
        <v>125</v>
      </c>
      <c r="D666" s="291"/>
      <c r="E666" s="299" t="s">
        <v>126</v>
      </c>
      <c r="F666" s="294">
        <f>F667</f>
        <v>211.4</v>
      </c>
      <c r="G666" s="294"/>
      <c r="H666" s="294">
        <f>H667</f>
        <v>211.4</v>
      </c>
      <c r="I666" s="294">
        <f t="shared" ref="I666:N666" si="97">I667</f>
        <v>211.4</v>
      </c>
      <c r="J666" s="294"/>
      <c r="K666" s="294">
        <f t="shared" si="97"/>
        <v>211.4</v>
      </c>
      <c r="L666" s="294">
        <f t="shared" si="97"/>
        <v>211.4</v>
      </c>
      <c r="M666" s="294"/>
      <c r="N666" s="294">
        <f t="shared" si="97"/>
        <v>211.4</v>
      </c>
    </row>
    <row r="667" spans="1:14" ht="25.5" x14ac:dyDescent="0.25">
      <c r="A667" s="258"/>
      <c r="B667" s="34"/>
      <c r="C667" s="249" t="s">
        <v>127</v>
      </c>
      <c r="D667" s="34"/>
      <c r="E667" s="250" t="s">
        <v>128</v>
      </c>
      <c r="F667" s="251">
        <f>F668+F670</f>
        <v>211.4</v>
      </c>
      <c r="G667" s="251"/>
      <c r="H667" s="251">
        <f>H668+H670</f>
        <v>211.4</v>
      </c>
      <c r="I667" s="251">
        <f>I668+I670</f>
        <v>211.4</v>
      </c>
      <c r="J667" s="251"/>
      <c r="K667" s="251">
        <f>K668+K670</f>
        <v>211.4</v>
      </c>
      <c r="L667" s="251">
        <f>L668+L670</f>
        <v>211.4</v>
      </c>
      <c r="M667" s="251"/>
      <c r="N667" s="251">
        <f>N668+N670</f>
        <v>211.4</v>
      </c>
    </row>
    <row r="668" spans="1:14" x14ac:dyDescent="0.25">
      <c r="A668" s="233"/>
      <c r="B668" s="7"/>
      <c r="C668" s="339" t="s">
        <v>129</v>
      </c>
      <c r="D668" s="340"/>
      <c r="E668" s="341" t="s">
        <v>130</v>
      </c>
      <c r="F668" s="29">
        <f>F669</f>
        <v>150.30000000000001</v>
      </c>
      <c r="G668" s="29"/>
      <c r="H668" s="29">
        <f>H669</f>
        <v>150.30000000000001</v>
      </c>
      <c r="I668" s="29">
        <f>I669</f>
        <v>150.30000000000001</v>
      </c>
      <c r="J668" s="29"/>
      <c r="K668" s="29">
        <f>K669</f>
        <v>150.30000000000001</v>
      </c>
      <c r="L668" s="29">
        <f>L669</f>
        <v>150.30000000000001</v>
      </c>
      <c r="M668" s="29"/>
      <c r="N668" s="29">
        <f>N669</f>
        <v>150.30000000000001</v>
      </c>
    </row>
    <row r="669" spans="1:14" ht="25.5" x14ac:dyDescent="0.25">
      <c r="A669" s="233"/>
      <c r="B669" s="7"/>
      <c r="C669" s="339"/>
      <c r="D669" s="340" t="s">
        <v>64</v>
      </c>
      <c r="E669" s="341" t="s">
        <v>65</v>
      </c>
      <c r="F669" s="29">
        <v>150.30000000000001</v>
      </c>
      <c r="G669" s="29"/>
      <c r="H669" s="29">
        <v>150.30000000000001</v>
      </c>
      <c r="I669" s="29">
        <v>150.30000000000001</v>
      </c>
      <c r="J669" s="29"/>
      <c r="K669" s="29">
        <v>150.30000000000001</v>
      </c>
      <c r="L669" s="29">
        <v>150.30000000000001</v>
      </c>
      <c r="M669" s="29"/>
      <c r="N669" s="29">
        <v>150.30000000000001</v>
      </c>
    </row>
    <row r="670" spans="1:14" ht="25.5" x14ac:dyDescent="0.25">
      <c r="A670" s="233"/>
      <c r="B670" s="27"/>
      <c r="C670" s="252" t="s">
        <v>131</v>
      </c>
      <c r="D670" s="27"/>
      <c r="E670" s="28" t="s">
        <v>132</v>
      </c>
      <c r="F670" s="29">
        <f>F671</f>
        <v>61.1</v>
      </c>
      <c r="G670" s="29"/>
      <c r="H670" s="29">
        <f>H671</f>
        <v>61.1</v>
      </c>
      <c r="I670" s="29">
        <f>I671</f>
        <v>61.1</v>
      </c>
      <c r="J670" s="29"/>
      <c r="K670" s="29">
        <f>K671</f>
        <v>61.1</v>
      </c>
      <c r="L670" s="29">
        <f>L671</f>
        <v>61.1</v>
      </c>
      <c r="M670" s="29"/>
      <c r="N670" s="29">
        <f>N671</f>
        <v>61.1</v>
      </c>
    </row>
    <row r="671" spans="1:14" ht="25.5" x14ac:dyDescent="0.25">
      <c r="A671" s="7"/>
      <c r="B671" s="27"/>
      <c r="C671" s="252"/>
      <c r="D671" s="27" t="s">
        <v>64</v>
      </c>
      <c r="E671" s="28" t="s">
        <v>65</v>
      </c>
      <c r="F671" s="29">
        <v>61.1</v>
      </c>
      <c r="G671" s="29"/>
      <c r="H671" s="29">
        <v>61.1</v>
      </c>
      <c r="I671" s="29">
        <v>61.1</v>
      </c>
      <c r="J671" s="29"/>
      <c r="K671" s="29">
        <v>61.1</v>
      </c>
      <c r="L671" s="29">
        <v>61.1</v>
      </c>
      <c r="M671" s="29"/>
      <c r="N671" s="29">
        <v>61.1</v>
      </c>
    </row>
    <row r="672" spans="1:14" ht="25.5" x14ac:dyDescent="0.25">
      <c r="A672" s="295"/>
      <c r="B672" s="291"/>
      <c r="C672" s="292" t="s">
        <v>148</v>
      </c>
      <c r="D672" s="291"/>
      <c r="E672" s="299" t="s">
        <v>149</v>
      </c>
      <c r="F672" s="294">
        <f t="shared" ref="F672:N674" si="98">F673</f>
        <v>28.5</v>
      </c>
      <c r="G672" s="294"/>
      <c r="H672" s="294">
        <f t="shared" si="98"/>
        <v>28.5</v>
      </c>
      <c r="I672" s="294">
        <f t="shared" si="98"/>
        <v>28.5</v>
      </c>
      <c r="J672" s="294"/>
      <c r="K672" s="294">
        <f t="shared" si="98"/>
        <v>28.5</v>
      </c>
      <c r="L672" s="294">
        <f t="shared" si="98"/>
        <v>28.5</v>
      </c>
      <c r="M672" s="294"/>
      <c r="N672" s="294">
        <f t="shared" si="98"/>
        <v>28.5</v>
      </c>
    </row>
    <row r="673" spans="1:15" x14ac:dyDescent="0.25">
      <c r="A673" s="248"/>
      <c r="B673" s="34"/>
      <c r="C673" s="249" t="s">
        <v>150</v>
      </c>
      <c r="D673" s="34"/>
      <c r="E673" s="257" t="s">
        <v>151</v>
      </c>
      <c r="F673" s="251">
        <f t="shared" si="98"/>
        <v>28.5</v>
      </c>
      <c r="G673" s="251"/>
      <c r="H673" s="251">
        <f t="shared" si="98"/>
        <v>28.5</v>
      </c>
      <c r="I673" s="251">
        <f t="shared" si="98"/>
        <v>28.5</v>
      </c>
      <c r="J673" s="251"/>
      <c r="K673" s="251">
        <f t="shared" si="98"/>
        <v>28.5</v>
      </c>
      <c r="L673" s="251">
        <f t="shared" si="98"/>
        <v>28.5</v>
      </c>
      <c r="M673" s="251"/>
      <c r="N673" s="251">
        <f t="shared" si="98"/>
        <v>28.5</v>
      </c>
    </row>
    <row r="674" spans="1:15" ht="25.5" x14ac:dyDescent="0.25">
      <c r="A674" s="233"/>
      <c r="B674" s="27"/>
      <c r="C674" s="252" t="s">
        <v>152</v>
      </c>
      <c r="D674" s="27"/>
      <c r="E674" s="30" t="s">
        <v>153</v>
      </c>
      <c r="F674" s="29">
        <f t="shared" si="98"/>
        <v>28.5</v>
      </c>
      <c r="G674" s="29"/>
      <c r="H674" s="29">
        <f t="shared" si="98"/>
        <v>28.5</v>
      </c>
      <c r="I674" s="29">
        <f t="shared" si="98"/>
        <v>28.5</v>
      </c>
      <c r="J674" s="29"/>
      <c r="K674" s="29">
        <f t="shared" si="98"/>
        <v>28.5</v>
      </c>
      <c r="L674" s="29">
        <f t="shared" si="98"/>
        <v>28.5</v>
      </c>
      <c r="M674" s="29"/>
      <c r="N674" s="29">
        <f t="shared" si="98"/>
        <v>28.5</v>
      </c>
    </row>
    <row r="675" spans="1:15" ht="25.5" x14ac:dyDescent="0.25">
      <c r="A675" s="233"/>
      <c r="B675" s="27"/>
      <c r="C675" s="252"/>
      <c r="D675" s="27" t="s">
        <v>64</v>
      </c>
      <c r="E675" s="30" t="s">
        <v>65</v>
      </c>
      <c r="F675" s="29">
        <v>28.5</v>
      </c>
      <c r="G675" s="29"/>
      <c r="H675" s="29">
        <v>28.5</v>
      </c>
      <c r="I675" s="29">
        <v>28.5</v>
      </c>
      <c r="J675" s="29"/>
      <c r="K675" s="29">
        <v>28.5</v>
      </c>
      <c r="L675" s="29">
        <v>28.5</v>
      </c>
      <c r="M675" s="29"/>
      <c r="N675" s="29">
        <v>28.5</v>
      </c>
    </row>
    <row r="676" spans="1:15" x14ac:dyDescent="0.25">
      <c r="A676" s="229"/>
      <c r="B676" s="7">
        <v>1000</v>
      </c>
      <c r="C676" s="234"/>
      <c r="D676" s="233"/>
      <c r="E676" s="235" t="s">
        <v>900</v>
      </c>
      <c r="F676" s="236">
        <f t="shared" ref="F676:N676" si="99">F677+F703</f>
        <v>27833.3</v>
      </c>
      <c r="G676" s="236">
        <f t="shared" si="99"/>
        <v>210.39999999999998</v>
      </c>
      <c r="H676" s="236">
        <f t="shared" si="99"/>
        <v>28043.7</v>
      </c>
      <c r="I676" s="236">
        <f t="shared" si="99"/>
        <v>28256.9</v>
      </c>
      <c r="J676" s="236">
        <f t="shared" si="99"/>
        <v>214.10000000000002</v>
      </c>
      <c r="K676" s="236">
        <f t="shared" si="99"/>
        <v>28471</v>
      </c>
      <c r="L676" s="236">
        <f t="shared" si="99"/>
        <v>27524.5</v>
      </c>
      <c r="M676" s="236">
        <f t="shared" si="99"/>
        <v>209.6</v>
      </c>
      <c r="N676" s="236">
        <f t="shared" si="99"/>
        <v>27734.1</v>
      </c>
    </row>
    <row r="677" spans="1:15" x14ac:dyDescent="0.25">
      <c r="A677" s="229"/>
      <c r="B677" s="7">
        <v>1003</v>
      </c>
      <c r="C677" s="234"/>
      <c r="D677" s="233"/>
      <c r="E677" s="235" t="s">
        <v>904</v>
      </c>
      <c r="F677" s="236">
        <f t="shared" ref="F677:N678" si="100">F678</f>
        <v>24847.5</v>
      </c>
      <c r="G677" s="236">
        <f t="shared" si="100"/>
        <v>210.39999999999998</v>
      </c>
      <c r="H677" s="236">
        <f t="shared" si="100"/>
        <v>25057.9</v>
      </c>
      <c r="I677" s="236">
        <f t="shared" si="100"/>
        <v>24425.7</v>
      </c>
      <c r="J677" s="236">
        <f t="shared" si="100"/>
        <v>214.10000000000002</v>
      </c>
      <c r="K677" s="236">
        <f t="shared" si="100"/>
        <v>24639.8</v>
      </c>
      <c r="L677" s="236">
        <f t="shared" si="100"/>
        <v>24004.9</v>
      </c>
      <c r="M677" s="236">
        <f t="shared" si="100"/>
        <v>209.6</v>
      </c>
      <c r="N677" s="236">
        <f t="shared" si="100"/>
        <v>24214.5</v>
      </c>
    </row>
    <row r="678" spans="1:15" ht="25.5" x14ac:dyDescent="0.25">
      <c r="A678" s="229"/>
      <c r="B678" s="7"/>
      <c r="C678" s="234" t="s">
        <v>9</v>
      </c>
      <c r="D678" s="233"/>
      <c r="E678" s="237" t="s">
        <v>10</v>
      </c>
      <c r="F678" s="236">
        <f t="shared" si="100"/>
        <v>24847.5</v>
      </c>
      <c r="G678" s="236">
        <f t="shared" si="100"/>
        <v>210.39999999999998</v>
      </c>
      <c r="H678" s="236">
        <f t="shared" si="100"/>
        <v>25057.9</v>
      </c>
      <c r="I678" s="236">
        <f t="shared" si="100"/>
        <v>24425.7</v>
      </c>
      <c r="J678" s="236">
        <f t="shared" si="100"/>
        <v>214.10000000000002</v>
      </c>
      <c r="K678" s="236">
        <f t="shared" si="100"/>
        <v>24639.8</v>
      </c>
      <c r="L678" s="236">
        <f t="shared" si="100"/>
        <v>24004.9</v>
      </c>
      <c r="M678" s="236">
        <f t="shared" si="100"/>
        <v>209.6</v>
      </c>
      <c r="N678" s="236">
        <f t="shared" si="100"/>
        <v>24214.5</v>
      </c>
    </row>
    <row r="679" spans="1:15" ht="25.5" x14ac:dyDescent="0.25">
      <c r="A679" s="264"/>
      <c r="B679" s="239"/>
      <c r="C679" s="240" t="s">
        <v>56</v>
      </c>
      <c r="D679" s="239"/>
      <c r="E679" s="241" t="s">
        <v>57</v>
      </c>
      <c r="F679" s="242">
        <f>F684+F692+F680</f>
        <v>24847.5</v>
      </c>
      <c r="G679" s="242">
        <f>G684+G692+G680</f>
        <v>210.39999999999998</v>
      </c>
      <c r="H679" s="242">
        <f>H684+H692+H680</f>
        <v>25057.9</v>
      </c>
      <c r="I679" s="242">
        <f>I684+I692</f>
        <v>24425.7</v>
      </c>
      <c r="J679" s="242">
        <f>J684+J692+J680</f>
        <v>214.10000000000002</v>
      </c>
      <c r="K679" s="242">
        <f>K684+K692</f>
        <v>24639.8</v>
      </c>
      <c r="L679" s="242">
        <f>L684+L692</f>
        <v>24004.9</v>
      </c>
      <c r="M679" s="242">
        <f>M684+M692+M680</f>
        <v>209.6</v>
      </c>
      <c r="N679" s="242">
        <f>N684+N692</f>
        <v>24214.5</v>
      </c>
    </row>
    <row r="680" spans="1:15" s="42" customFormat="1" x14ac:dyDescent="0.25">
      <c r="A680" s="342"/>
      <c r="B680" s="244"/>
      <c r="C680" s="292" t="s">
        <v>58</v>
      </c>
      <c r="D680" s="244"/>
      <c r="E680" s="343" t="s">
        <v>59</v>
      </c>
      <c r="F680" s="247">
        <f>F683</f>
        <v>112.9</v>
      </c>
      <c r="G680" s="247"/>
      <c r="H680" s="247">
        <f>H683</f>
        <v>112.9</v>
      </c>
      <c r="I680" s="247">
        <f>I683</f>
        <v>0</v>
      </c>
      <c r="J680" s="247"/>
      <c r="K680" s="247">
        <f>K683</f>
        <v>0</v>
      </c>
      <c r="L680" s="247">
        <f>L683</f>
        <v>0</v>
      </c>
      <c r="M680" s="247"/>
      <c r="N680" s="247">
        <f>N683</f>
        <v>0</v>
      </c>
    </row>
    <row r="681" spans="1:15" s="42" customFormat="1" ht="26.25" x14ac:dyDescent="0.25">
      <c r="A681" s="258"/>
      <c r="B681" s="34"/>
      <c r="C681" s="249" t="s">
        <v>60</v>
      </c>
      <c r="D681" s="34"/>
      <c r="E681" s="356" t="s">
        <v>61</v>
      </c>
      <c r="F681" s="251">
        <f>F683</f>
        <v>112.9</v>
      </c>
      <c r="G681" s="251"/>
      <c r="H681" s="251">
        <f>H683</f>
        <v>112.9</v>
      </c>
      <c r="I681" s="251">
        <f>I683</f>
        <v>0</v>
      </c>
      <c r="J681" s="251"/>
      <c r="K681" s="251">
        <f>K683</f>
        <v>0</v>
      </c>
      <c r="L681" s="251">
        <f>L683</f>
        <v>0</v>
      </c>
      <c r="M681" s="251"/>
      <c r="N681" s="251">
        <f>N683</f>
        <v>0</v>
      </c>
    </row>
    <row r="682" spans="1:15" s="42" customFormat="1" ht="25.5" x14ac:dyDescent="0.25">
      <c r="A682" s="344"/>
      <c r="B682" s="10"/>
      <c r="C682" s="317" t="s">
        <v>461</v>
      </c>
      <c r="D682" s="9"/>
      <c r="E682" s="28" t="s">
        <v>95</v>
      </c>
      <c r="F682" s="29">
        <f>F683</f>
        <v>112.9</v>
      </c>
      <c r="G682" s="29"/>
      <c r="H682" s="29">
        <f>H683</f>
        <v>112.9</v>
      </c>
      <c r="I682" s="29">
        <f>I683</f>
        <v>0</v>
      </c>
      <c r="J682" s="29"/>
      <c r="K682" s="29">
        <f>K683</f>
        <v>0</v>
      </c>
      <c r="L682" s="29">
        <f>L683</f>
        <v>0</v>
      </c>
      <c r="M682" s="29"/>
      <c r="N682" s="29">
        <f>N683</f>
        <v>0</v>
      </c>
      <c r="O682" s="345"/>
    </row>
    <row r="683" spans="1:15" s="42" customFormat="1" ht="25.5" x14ac:dyDescent="0.25">
      <c r="A683" s="344"/>
      <c r="B683" s="10"/>
      <c r="C683" s="317"/>
      <c r="D683" s="9" t="s">
        <v>64</v>
      </c>
      <c r="E683" s="28" t="s">
        <v>65</v>
      </c>
      <c r="F683" s="29">
        <v>112.9</v>
      </c>
      <c r="G683" s="29"/>
      <c r="H683" s="29">
        <v>112.9</v>
      </c>
      <c r="I683" s="29">
        <v>0</v>
      </c>
      <c r="J683" s="29"/>
      <c r="K683" s="29">
        <v>0</v>
      </c>
      <c r="L683" s="29">
        <v>0</v>
      </c>
      <c r="M683" s="29"/>
      <c r="N683" s="29">
        <v>0</v>
      </c>
    </row>
    <row r="684" spans="1:15" x14ac:dyDescent="0.25">
      <c r="A684" s="295"/>
      <c r="B684" s="337"/>
      <c r="C684" s="292" t="s">
        <v>76</v>
      </c>
      <c r="D684" s="291"/>
      <c r="E684" s="299" t="s">
        <v>77</v>
      </c>
      <c r="F684" s="294">
        <f t="shared" ref="F684:N684" si="101">F685</f>
        <v>13070.3</v>
      </c>
      <c r="G684" s="294">
        <f t="shared" si="101"/>
        <v>210.39999999999998</v>
      </c>
      <c r="H684" s="294">
        <f t="shared" si="101"/>
        <v>13280.7</v>
      </c>
      <c r="I684" s="294">
        <f t="shared" si="101"/>
        <v>12901</v>
      </c>
      <c r="J684" s="294">
        <f t="shared" si="101"/>
        <v>214.10000000000002</v>
      </c>
      <c r="K684" s="294">
        <f t="shared" si="101"/>
        <v>13115.099999999999</v>
      </c>
      <c r="L684" s="294">
        <f t="shared" si="101"/>
        <v>12636.9</v>
      </c>
      <c r="M684" s="294">
        <f t="shared" si="101"/>
        <v>209.6</v>
      </c>
      <c r="N684" s="294">
        <f t="shared" si="101"/>
        <v>12846.5</v>
      </c>
    </row>
    <row r="685" spans="1:15" ht="38.25" x14ac:dyDescent="0.25">
      <c r="A685" s="258"/>
      <c r="B685" s="34"/>
      <c r="C685" s="249" t="s">
        <v>90</v>
      </c>
      <c r="D685" s="34"/>
      <c r="E685" s="250" t="s">
        <v>91</v>
      </c>
      <c r="F685" s="251">
        <f t="shared" ref="F685:N685" si="102">+F690+F686+F688</f>
        <v>13070.3</v>
      </c>
      <c r="G685" s="251">
        <f t="shared" si="102"/>
        <v>210.39999999999998</v>
      </c>
      <c r="H685" s="251">
        <f t="shared" si="102"/>
        <v>13280.7</v>
      </c>
      <c r="I685" s="251">
        <f t="shared" si="102"/>
        <v>12901</v>
      </c>
      <c r="J685" s="251">
        <f t="shared" si="102"/>
        <v>214.10000000000002</v>
      </c>
      <c r="K685" s="251">
        <f t="shared" si="102"/>
        <v>13115.099999999999</v>
      </c>
      <c r="L685" s="251">
        <f t="shared" si="102"/>
        <v>12636.9</v>
      </c>
      <c r="M685" s="251">
        <f t="shared" si="102"/>
        <v>209.6</v>
      </c>
      <c r="N685" s="251">
        <f t="shared" si="102"/>
        <v>12846.5</v>
      </c>
    </row>
    <row r="686" spans="1:15" ht="25.5" x14ac:dyDescent="0.25">
      <c r="A686" s="233"/>
      <c r="B686" s="7"/>
      <c r="C686" s="252" t="s">
        <v>100</v>
      </c>
      <c r="D686" s="27"/>
      <c r="E686" s="28" t="s">
        <v>991</v>
      </c>
      <c r="F686" s="29">
        <f t="shared" ref="F686:N686" si="103">F687</f>
        <v>5339.2</v>
      </c>
      <c r="G686" s="29">
        <f t="shared" si="103"/>
        <v>92.1</v>
      </c>
      <c r="H686" s="29">
        <f t="shared" si="103"/>
        <v>5431.3</v>
      </c>
      <c r="I686" s="29">
        <f t="shared" si="103"/>
        <v>5588.5</v>
      </c>
      <c r="J686" s="29">
        <f t="shared" si="103"/>
        <v>96.7</v>
      </c>
      <c r="K686" s="29">
        <f t="shared" si="103"/>
        <v>5685.2</v>
      </c>
      <c r="L686" s="29">
        <f t="shared" si="103"/>
        <v>5486.3</v>
      </c>
      <c r="M686" s="29">
        <f t="shared" si="103"/>
        <v>95</v>
      </c>
      <c r="N686" s="29">
        <f t="shared" si="103"/>
        <v>5581.3</v>
      </c>
    </row>
    <row r="687" spans="1:15" ht="25.5" x14ac:dyDescent="0.25">
      <c r="A687" s="229"/>
      <c r="B687" s="27"/>
      <c r="C687" s="252"/>
      <c r="D687" s="27" t="s">
        <v>64</v>
      </c>
      <c r="E687" s="30" t="s">
        <v>65</v>
      </c>
      <c r="F687" s="29">
        <v>5339.2</v>
      </c>
      <c r="G687" s="29">
        <v>92.1</v>
      </c>
      <c r="H687" s="29">
        <f>SUM(F687:G687)</f>
        <v>5431.3</v>
      </c>
      <c r="I687" s="29">
        <v>5588.5</v>
      </c>
      <c r="J687" s="29">
        <v>96.7</v>
      </c>
      <c r="K687" s="29">
        <f>SUM(I687:J687)</f>
        <v>5685.2</v>
      </c>
      <c r="L687" s="29">
        <v>5486.3</v>
      </c>
      <c r="M687" s="29">
        <v>95</v>
      </c>
      <c r="N687" s="29">
        <f>SUM(L687:M687)</f>
        <v>5581.3</v>
      </c>
    </row>
    <row r="688" spans="1:15" ht="25.5" x14ac:dyDescent="0.25">
      <c r="A688" s="229"/>
      <c r="B688" s="27"/>
      <c r="C688" s="252" t="s">
        <v>101</v>
      </c>
      <c r="D688" s="27"/>
      <c r="E688" s="28" t="s">
        <v>993</v>
      </c>
      <c r="F688" s="29">
        <f t="shared" ref="F688:N688" si="104">F689</f>
        <v>6821.1</v>
      </c>
      <c r="G688" s="29">
        <f t="shared" si="104"/>
        <v>118.3</v>
      </c>
      <c r="H688" s="29">
        <f t="shared" si="104"/>
        <v>6939.4000000000005</v>
      </c>
      <c r="I688" s="29">
        <f t="shared" si="104"/>
        <v>6777.1</v>
      </c>
      <c r="J688" s="29">
        <f t="shared" si="104"/>
        <v>117.4</v>
      </c>
      <c r="K688" s="29">
        <f t="shared" si="104"/>
        <v>6894.5</v>
      </c>
      <c r="L688" s="29">
        <f t="shared" si="104"/>
        <v>6615.2</v>
      </c>
      <c r="M688" s="29">
        <f t="shared" si="104"/>
        <v>114.6</v>
      </c>
      <c r="N688" s="29">
        <f t="shared" si="104"/>
        <v>6729.8</v>
      </c>
    </row>
    <row r="689" spans="1:15" ht="25.5" x14ac:dyDescent="0.25">
      <c r="A689" s="229"/>
      <c r="B689" s="27"/>
      <c r="C689" s="252"/>
      <c r="D689" s="27" t="s">
        <v>64</v>
      </c>
      <c r="E689" s="28" t="s">
        <v>65</v>
      </c>
      <c r="F689" s="29">
        <v>6821.1</v>
      </c>
      <c r="G689" s="29">
        <v>118.3</v>
      </c>
      <c r="H689" s="29">
        <f>SUM(F689:G689)</f>
        <v>6939.4000000000005</v>
      </c>
      <c r="I689" s="29">
        <v>6777.1</v>
      </c>
      <c r="J689" s="29">
        <v>117.4</v>
      </c>
      <c r="K689" s="29">
        <f>SUM(I689:J689)</f>
        <v>6894.5</v>
      </c>
      <c r="L689" s="29">
        <v>6615.2</v>
      </c>
      <c r="M689" s="29">
        <v>114.6</v>
      </c>
      <c r="N689" s="29">
        <f>SUM(L689:M689)</f>
        <v>6729.8</v>
      </c>
    </row>
    <row r="690" spans="1:15" s="45" customFormat="1" ht="25.5" x14ac:dyDescent="0.25">
      <c r="A690" s="229"/>
      <c r="B690" s="27"/>
      <c r="C690" s="252" t="s">
        <v>94</v>
      </c>
      <c r="D690" s="27"/>
      <c r="E690" s="28" t="s">
        <v>95</v>
      </c>
      <c r="F690" s="29">
        <f>F691</f>
        <v>910</v>
      </c>
      <c r="G690" s="29"/>
      <c r="H690" s="29">
        <f>H691</f>
        <v>910</v>
      </c>
      <c r="I690" s="29">
        <f>I691</f>
        <v>535.4</v>
      </c>
      <c r="J690" s="29"/>
      <c r="K690" s="29">
        <f>K691</f>
        <v>535.4</v>
      </c>
      <c r="L690" s="29">
        <f>L691</f>
        <v>535.4</v>
      </c>
      <c r="M690" s="29"/>
      <c r="N690" s="29">
        <f>N691</f>
        <v>535.4</v>
      </c>
    </row>
    <row r="691" spans="1:15" ht="28.5" customHeight="1" x14ac:dyDescent="0.25">
      <c r="A691" s="229"/>
      <c r="B691" s="27"/>
      <c r="C691" s="252"/>
      <c r="D691" s="27" t="s">
        <v>64</v>
      </c>
      <c r="E691" s="28" t="s">
        <v>65</v>
      </c>
      <c r="F691" s="29">
        <v>910</v>
      </c>
      <c r="G691" s="29"/>
      <c r="H691" s="29">
        <f>SUM(F691:G691)</f>
        <v>910</v>
      </c>
      <c r="I691" s="29">
        <v>535.4</v>
      </c>
      <c r="J691" s="29"/>
      <c r="K691" s="29">
        <v>535.4</v>
      </c>
      <c r="L691" s="29">
        <v>535.4</v>
      </c>
      <c r="M691" s="29"/>
      <c r="N691" s="29">
        <v>535.4</v>
      </c>
      <c r="O691" s="346"/>
    </row>
    <row r="692" spans="1:15" x14ac:dyDescent="0.25">
      <c r="A692" s="295"/>
      <c r="B692" s="291"/>
      <c r="C692" s="292" t="s">
        <v>125</v>
      </c>
      <c r="D692" s="291"/>
      <c r="E692" s="293" t="s">
        <v>126</v>
      </c>
      <c r="F692" s="294">
        <f>F693</f>
        <v>11664.3</v>
      </c>
      <c r="G692" s="294"/>
      <c r="H692" s="294">
        <f>H693</f>
        <v>11664.3</v>
      </c>
      <c r="I692" s="294">
        <f>I693</f>
        <v>11524.7</v>
      </c>
      <c r="J692" s="294"/>
      <c r="K692" s="294">
        <f>K693</f>
        <v>11524.7</v>
      </c>
      <c r="L692" s="294">
        <f>L693</f>
        <v>11368</v>
      </c>
      <c r="M692" s="294"/>
      <c r="N692" s="294">
        <f>N693</f>
        <v>11368</v>
      </c>
    </row>
    <row r="693" spans="1:15" ht="25.5" x14ac:dyDescent="0.25">
      <c r="A693" s="258"/>
      <c r="B693" s="34"/>
      <c r="C693" s="249" t="s">
        <v>133</v>
      </c>
      <c r="D693" s="34"/>
      <c r="E693" s="300" t="s">
        <v>134</v>
      </c>
      <c r="F693" s="251">
        <f>F694+F699+F697</f>
        <v>11664.3</v>
      </c>
      <c r="G693" s="251"/>
      <c r="H693" s="251">
        <f>H694+H699+H697</f>
        <v>11664.3</v>
      </c>
      <c r="I693" s="251">
        <f>I694+I699+I697</f>
        <v>11524.7</v>
      </c>
      <c r="J693" s="251"/>
      <c r="K693" s="251">
        <f>K694+K699+K697</f>
        <v>11524.7</v>
      </c>
      <c r="L693" s="251">
        <f>L694+L699+L697</f>
        <v>11368</v>
      </c>
      <c r="M693" s="251"/>
      <c r="N693" s="251">
        <f>N694+N699+N697</f>
        <v>11368</v>
      </c>
    </row>
    <row r="694" spans="1:15" ht="51" x14ac:dyDescent="0.25">
      <c r="A694" s="229"/>
      <c r="B694" s="27"/>
      <c r="C694" s="252" t="s">
        <v>137</v>
      </c>
      <c r="D694" s="27"/>
      <c r="E694" s="28" t="s">
        <v>939</v>
      </c>
      <c r="F694" s="29">
        <f>F695+F696</f>
        <v>11050.8</v>
      </c>
      <c r="G694" s="29"/>
      <c r="H694" s="29">
        <f>H695+H696</f>
        <v>11050.8</v>
      </c>
      <c r="I694" s="29">
        <f>I695+I696</f>
        <v>11050.8</v>
      </c>
      <c r="J694" s="29"/>
      <c r="K694" s="29">
        <f>K695+K696</f>
        <v>11050.8</v>
      </c>
      <c r="L694" s="29">
        <f>L695+L696</f>
        <v>11050.8</v>
      </c>
      <c r="M694" s="29"/>
      <c r="N694" s="29">
        <f>N695+N696</f>
        <v>11050.8</v>
      </c>
    </row>
    <row r="695" spans="1:15" x14ac:dyDescent="0.25">
      <c r="A695" s="233"/>
      <c r="B695" s="27"/>
      <c r="C695" s="252"/>
      <c r="D695" s="27" t="s">
        <v>37</v>
      </c>
      <c r="E695" s="28" t="s">
        <v>38</v>
      </c>
      <c r="F695" s="29">
        <v>4721</v>
      </c>
      <c r="G695" s="29"/>
      <c r="H695" s="29">
        <v>4721</v>
      </c>
      <c r="I695" s="29">
        <v>4721</v>
      </c>
      <c r="J695" s="29"/>
      <c r="K695" s="29">
        <v>4721</v>
      </c>
      <c r="L695" s="29">
        <v>4721</v>
      </c>
      <c r="M695" s="29"/>
      <c r="N695" s="29">
        <v>4721</v>
      </c>
    </row>
    <row r="696" spans="1:15" ht="25.5" x14ac:dyDescent="0.25">
      <c r="A696" s="233"/>
      <c r="B696" s="27"/>
      <c r="C696" s="252"/>
      <c r="D696" s="27" t="s">
        <v>64</v>
      </c>
      <c r="E696" s="28" t="s">
        <v>65</v>
      </c>
      <c r="F696" s="29">
        <v>6329.8</v>
      </c>
      <c r="G696" s="29"/>
      <c r="H696" s="29">
        <v>6329.8</v>
      </c>
      <c r="I696" s="29">
        <v>6329.8</v>
      </c>
      <c r="J696" s="29"/>
      <c r="K696" s="29">
        <v>6329.8</v>
      </c>
      <c r="L696" s="29">
        <v>6329.8</v>
      </c>
      <c r="M696" s="29"/>
      <c r="N696" s="29">
        <v>6329.8</v>
      </c>
    </row>
    <row r="697" spans="1:15" ht="25.5" x14ac:dyDescent="0.25">
      <c r="A697" s="233"/>
      <c r="B697" s="27"/>
      <c r="C697" s="252" t="s">
        <v>135</v>
      </c>
      <c r="D697" s="27"/>
      <c r="E697" s="28" t="s">
        <v>938</v>
      </c>
      <c r="F697" s="256">
        <f>F698</f>
        <v>456.8</v>
      </c>
      <c r="G697" s="256"/>
      <c r="H697" s="256">
        <f>H698</f>
        <v>456.8</v>
      </c>
      <c r="I697" s="256">
        <f>I698</f>
        <v>317.2</v>
      </c>
      <c r="J697" s="256"/>
      <c r="K697" s="256">
        <f>K698</f>
        <v>317.2</v>
      </c>
      <c r="L697" s="256">
        <f>L698</f>
        <v>317.2</v>
      </c>
      <c r="M697" s="256"/>
      <c r="N697" s="256">
        <f>N698</f>
        <v>317.2</v>
      </c>
    </row>
    <row r="698" spans="1:15" ht="25.5" x14ac:dyDescent="0.25">
      <c r="A698" s="233"/>
      <c r="B698" s="27"/>
      <c r="C698" s="252"/>
      <c r="D698" s="229">
        <v>600</v>
      </c>
      <c r="E698" s="28" t="s">
        <v>65</v>
      </c>
      <c r="F698" s="256">
        <v>456.8</v>
      </c>
      <c r="G698" s="256"/>
      <c r="H698" s="256">
        <v>456.8</v>
      </c>
      <c r="I698" s="256">
        <v>317.2</v>
      </c>
      <c r="J698" s="256"/>
      <c r="K698" s="256">
        <v>317.2</v>
      </c>
      <c r="L698" s="256">
        <v>317.2</v>
      </c>
      <c r="M698" s="256"/>
      <c r="N698" s="256">
        <v>317.2</v>
      </c>
    </row>
    <row r="699" spans="1:15" ht="25.5" x14ac:dyDescent="0.25">
      <c r="A699" s="233"/>
      <c r="B699" s="27"/>
      <c r="C699" s="252" t="s">
        <v>138</v>
      </c>
      <c r="D699" s="27"/>
      <c r="E699" s="28" t="s">
        <v>139</v>
      </c>
      <c r="F699" s="29">
        <f>F700</f>
        <v>156.69999999999999</v>
      </c>
      <c r="G699" s="29"/>
      <c r="H699" s="29">
        <f>H700</f>
        <v>156.69999999999999</v>
      </c>
      <c r="I699" s="29">
        <f>I700</f>
        <v>156.69999999999999</v>
      </c>
      <c r="J699" s="29"/>
      <c r="K699" s="29">
        <f>K700</f>
        <v>156.69999999999999</v>
      </c>
      <c r="L699" s="29">
        <v>0</v>
      </c>
      <c r="M699" s="29"/>
      <c r="N699" s="29">
        <v>0</v>
      </c>
    </row>
    <row r="700" spans="1:15" ht="25.5" x14ac:dyDescent="0.25">
      <c r="A700" s="229"/>
      <c r="B700" s="27"/>
      <c r="C700" s="252"/>
      <c r="D700" s="27" t="s">
        <v>17</v>
      </c>
      <c r="E700" s="30" t="s">
        <v>18</v>
      </c>
      <c r="F700" s="29">
        <f>SUM(F701:F702)</f>
        <v>156.69999999999999</v>
      </c>
      <c r="G700" s="29"/>
      <c r="H700" s="29">
        <f>SUM(H701:H702)</f>
        <v>156.69999999999999</v>
      </c>
      <c r="I700" s="29">
        <f>SUM(I701:I702)</f>
        <v>156.69999999999999</v>
      </c>
      <c r="J700" s="29"/>
      <c r="K700" s="29">
        <f>SUM(K701:K702)</f>
        <v>156.69999999999999</v>
      </c>
      <c r="L700" s="29">
        <v>0</v>
      </c>
      <c r="M700" s="29"/>
      <c r="N700" s="29">
        <v>0</v>
      </c>
    </row>
    <row r="701" spans="1:15" x14ac:dyDescent="0.25">
      <c r="A701" s="229"/>
      <c r="B701" s="27"/>
      <c r="C701" s="252"/>
      <c r="D701" s="27"/>
      <c r="E701" s="28" t="s">
        <v>87</v>
      </c>
      <c r="F701" s="29">
        <v>104.5</v>
      </c>
      <c r="G701" s="29"/>
      <c r="H701" s="29">
        <v>104.5</v>
      </c>
      <c r="I701" s="29">
        <v>104.5</v>
      </c>
      <c r="J701" s="29"/>
      <c r="K701" s="29">
        <v>104.5</v>
      </c>
      <c r="L701" s="29">
        <v>0</v>
      </c>
      <c r="M701" s="29"/>
      <c r="N701" s="29">
        <v>0</v>
      </c>
    </row>
    <row r="702" spans="1:15" x14ac:dyDescent="0.25">
      <c r="A702" s="233"/>
      <c r="B702" s="27"/>
      <c r="C702" s="252"/>
      <c r="D702" s="27"/>
      <c r="E702" s="28" t="s">
        <v>88</v>
      </c>
      <c r="F702" s="29">
        <v>52.2</v>
      </c>
      <c r="G702" s="29"/>
      <c r="H702" s="29">
        <v>52.2</v>
      </c>
      <c r="I702" s="29">
        <v>52.2</v>
      </c>
      <c r="J702" s="29"/>
      <c r="K702" s="29">
        <v>52.2</v>
      </c>
      <c r="L702" s="29">
        <v>0</v>
      </c>
      <c r="M702" s="29"/>
      <c r="N702" s="29">
        <v>0</v>
      </c>
    </row>
    <row r="703" spans="1:15" x14ac:dyDescent="0.25">
      <c r="A703" s="233"/>
      <c r="B703" s="7">
        <v>1004</v>
      </c>
      <c r="C703" s="234"/>
      <c r="D703" s="233"/>
      <c r="E703" s="235" t="s">
        <v>911</v>
      </c>
      <c r="F703" s="236">
        <f t="shared" ref="F703:N708" si="105">F704</f>
        <v>2985.8</v>
      </c>
      <c r="G703" s="236">
        <f t="shared" si="105"/>
        <v>0</v>
      </c>
      <c r="H703" s="236">
        <f t="shared" si="105"/>
        <v>2985.8</v>
      </c>
      <c r="I703" s="236">
        <f t="shared" si="105"/>
        <v>3831.2</v>
      </c>
      <c r="J703" s="236"/>
      <c r="K703" s="236">
        <f t="shared" si="105"/>
        <v>3831.2</v>
      </c>
      <c r="L703" s="236">
        <f t="shared" si="105"/>
        <v>3519.6</v>
      </c>
      <c r="M703" s="236"/>
      <c r="N703" s="236">
        <f t="shared" si="105"/>
        <v>3519.6</v>
      </c>
    </row>
    <row r="704" spans="1:15" x14ac:dyDescent="0.25">
      <c r="A704" s="233"/>
      <c r="B704" s="7"/>
      <c r="C704" s="234" t="s">
        <v>9</v>
      </c>
      <c r="D704" s="7"/>
      <c r="E704" s="30" t="s">
        <v>856</v>
      </c>
      <c r="F704" s="29">
        <f t="shared" si="105"/>
        <v>2985.8</v>
      </c>
      <c r="G704" s="29">
        <f t="shared" si="105"/>
        <v>0</v>
      </c>
      <c r="H704" s="29">
        <f t="shared" si="105"/>
        <v>2985.8</v>
      </c>
      <c r="I704" s="29">
        <f t="shared" si="105"/>
        <v>3831.2</v>
      </c>
      <c r="J704" s="29"/>
      <c r="K704" s="29">
        <f t="shared" si="105"/>
        <v>3831.2</v>
      </c>
      <c r="L704" s="29">
        <f t="shared" si="105"/>
        <v>3519.6</v>
      </c>
      <c r="M704" s="29"/>
      <c r="N704" s="29">
        <f t="shared" si="105"/>
        <v>3519.6</v>
      </c>
    </row>
    <row r="705" spans="1:14" ht="25.5" x14ac:dyDescent="0.25">
      <c r="A705" s="238"/>
      <c r="B705" s="239"/>
      <c r="C705" s="240" t="s">
        <v>56</v>
      </c>
      <c r="D705" s="239"/>
      <c r="E705" s="241" t="s">
        <v>57</v>
      </c>
      <c r="F705" s="303">
        <f t="shared" si="105"/>
        <v>2985.8</v>
      </c>
      <c r="G705" s="303">
        <f t="shared" si="105"/>
        <v>0</v>
      </c>
      <c r="H705" s="303">
        <f t="shared" si="105"/>
        <v>2985.8</v>
      </c>
      <c r="I705" s="303">
        <f t="shared" si="105"/>
        <v>3831.2</v>
      </c>
      <c r="J705" s="303"/>
      <c r="K705" s="303">
        <f t="shared" si="105"/>
        <v>3831.2</v>
      </c>
      <c r="L705" s="303">
        <f t="shared" si="105"/>
        <v>3519.6</v>
      </c>
      <c r="M705" s="303"/>
      <c r="N705" s="303">
        <f t="shared" si="105"/>
        <v>3519.6</v>
      </c>
    </row>
    <row r="706" spans="1:14" x14ac:dyDescent="0.25">
      <c r="A706" s="298"/>
      <c r="B706" s="291"/>
      <c r="C706" s="292" t="s">
        <v>58</v>
      </c>
      <c r="D706" s="291"/>
      <c r="E706" s="299" t="s">
        <v>59</v>
      </c>
      <c r="F706" s="338">
        <f t="shared" si="105"/>
        <v>2985.8</v>
      </c>
      <c r="G706" s="338">
        <f t="shared" si="105"/>
        <v>0</v>
      </c>
      <c r="H706" s="338">
        <f t="shared" si="105"/>
        <v>2985.8</v>
      </c>
      <c r="I706" s="338">
        <f t="shared" si="105"/>
        <v>3831.2</v>
      </c>
      <c r="J706" s="338"/>
      <c r="K706" s="338">
        <f t="shared" si="105"/>
        <v>3831.2</v>
      </c>
      <c r="L706" s="338">
        <f t="shared" si="105"/>
        <v>3519.6</v>
      </c>
      <c r="M706" s="338"/>
      <c r="N706" s="338">
        <f t="shared" si="105"/>
        <v>3519.6</v>
      </c>
    </row>
    <row r="707" spans="1:14" ht="38.25" x14ac:dyDescent="0.25">
      <c r="A707" s="258"/>
      <c r="B707" s="34"/>
      <c r="C707" s="249" t="s">
        <v>60</v>
      </c>
      <c r="D707" s="34"/>
      <c r="E707" s="250" t="s">
        <v>79</v>
      </c>
      <c r="F707" s="254">
        <f t="shared" si="105"/>
        <v>2985.8</v>
      </c>
      <c r="G707" s="254">
        <f t="shared" si="105"/>
        <v>0</v>
      </c>
      <c r="H707" s="254">
        <f t="shared" si="105"/>
        <v>2985.8</v>
      </c>
      <c r="I707" s="254">
        <f t="shared" si="105"/>
        <v>3831.2</v>
      </c>
      <c r="J707" s="254"/>
      <c r="K707" s="254">
        <f t="shared" si="105"/>
        <v>3831.2</v>
      </c>
      <c r="L707" s="254">
        <f t="shared" si="105"/>
        <v>3519.6</v>
      </c>
      <c r="M707" s="254"/>
      <c r="N707" s="254">
        <f t="shared" si="105"/>
        <v>3519.6</v>
      </c>
    </row>
    <row r="708" spans="1:14" ht="38.25" x14ac:dyDescent="0.25">
      <c r="A708" s="229"/>
      <c r="B708" s="27"/>
      <c r="C708" s="252" t="s">
        <v>68</v>
      </c>
      <c r="D708" s="27"/>
      <c r="E708" s="28" t="s">
        <v>69</v>
      </c>
      <c r="F708" s="256">
        <f t="shared" si="105"/>
        <v>2985.8</v>
      </c>
      <c r="G708" s="256">
        <f t="shared" si="105"/>
        <v>0</v>
      </c>
      <c r="H708" s="256">
        <f t="shared" si="105"/>
        <v>2985.8</v>
      </c>
      <c r="I708" s="256">
        <f t="shared" si="105"/>
        <v>3831.2</v>
      </c>
      <c r="J708" s="256"/>
      <c r="K708" s="256">
        <f t="shared" si="105"/>
        <v>3831.2</v>
      </c>
      <c r="L708" s="256">
        <f t="shared" si="105"/>
        <v>3519.6</v>
      </c>
      <c r="M708" s="256"/>
      <c r="N708" s="256">
        <f t="shared" si="105"/>
        <v>3519.6</v>
      </c>
    </row>
    <row r="709" spans="1:14" ht="25.5" x14ac:dyDescent="0.25">
      <c r="A709" s="233"/>
      <c r="B709" s="27"/>
      <c r="C709" s="252"/>
      <c r="D709" s="27" t="s">
        <v>64</v>
      </c>
      <c r="E709" s="28" t="s">
        <v>65</v>
      </c>
      <c r="F709" s="29">
        <v>2985.8</v>
      </c>
      <c r="G709" s="29"/>
      <c r="H709" s="29">
        <v>2985.8</v>
      </c>
      <c r="I709" s="29">
        <v>3831.2</v>
      </c>
      <c r="J709" s="29"/>
      <c r="K709" s="29">
        <v>3831.2</v>
      </c>
      <c r="L709" s="29">
        <v>3519.6</v>
      </c>
      <c r="M709" s="29"/>
      <c r="N709" s="29">
        <v>3519.6</v>
      </c>
    </row>
    <row r="710" spans="1:14" x14ac:dyDescent="0.25">
      <c r="A710" s="229"/>
      <c r="B710" s="7">
        <v>1100</v>
      </c>
      <c r="C710" s="234"/>
      <c r="D710" s="233"/>
      <c r="E710" s="235" t="s">
        <v>940</v>
      </c>
      <c r="F710" s="236">
        <f t="shared" ref="F710:N712" si="106">F711</f>
        <v>8630.4000000000015</v>
      </c>
      <c r="G710" s="236"/>
      <c r="H710" s="236">
        <f t="shared" si="106"/>
        <v>8630.4000000000015</v>
      </c>
      <c r="I710" s="236">
        <f t="shared" si="106"/>
        <v>118.2</v>
      </c>
      <c r="J710" s="236"/>
      <c r="K710" s="236">
        <f t="shared" si="106"/>
        <v>118.2</v>
      </c>
      <c r="L710" s="236">
        <f t="shared" si="106"/>
        <v>118.2</v>
      </c>
      <c r="M710" s="236"/>
      <c r="N710" s="236">
        <f t="shared" si="106"/>
        <v>118.2</v>
      </c>
    </row>
    <row r="711" spans="1:14" ht="17.25" customHeight="1" x14ac:dyDescent="0.25">
      <c r="A711" s="229"/>
      <c r="B711" s="7" t="s">
        <v>941</v>
      </c>
      <c r="C711" s="234"/>
      <c r="D711" s="7"/>
      <c r="E711" s="237" t="s">
        <v>942</v>
      </c>
      <c r="F711" s="301">
        <f t="shared" si="106"/>
        <v>8630.4000000000015</v>
      </c>
      <c r="G711" s="301"/>
      <c r="H711" s="301">
        <f t="shared" si="106"/>
        <v>8630.4000000000015</v>
      </c>
      <c r="I711" s="301">
        <f t="shared" si="106"/>
        <v>118.2</v>
      </c>
      <c r="J711" s="301"/>
      <c r="K711" s="301">
        <f t="shared" si="106"/>
        <v>118.2</v>
      </c>
      <c r="L711" s="301">
        <f t="shared" si="106"/>
        <v>118.2</v>
      </c>
      <c r="M711" s="301"/>
      <c r="N711" s="301">
        <f t="shared" si="106"/>
        <v>118.2</v>
      </c>
    </row>
    <row r="712" spans="1:14" ht="25.5" x14ac:dyDescent="0.25">
      <c r="A712" s="229"/>
      <c r="B712" s="7"/>
      <c r="C712" s="234" t="s">
        <v>9</v>
      </c>
      <c r="D712" s="7"/>
      <c r="E712" s="237" t="s">
        <v>10</v>
      </c>
      <c r="F712" s="301">
        <f t="shared" si="106"/>
        <v>8630.4000000000015</v>
      </c>
      <c r="G712" s="301"/>
      <c r="H712" s="301">
        <f t="shared" si="106"/>
        <v>8630.4000000000015</v>
      </c>
      <c r="I712" s="301">
        <f t="shared" si="106"/>
        <v>118.2</v>
      </c>
      <c r="J712" s="301"/>
      <c r="K712" s="301">
        <f t="shared" si="106"/>
        <v>118.2</v>
      </c>
      <c r="L712" s="301">
        <f t="shared" si="106"/>
        <v>118.2</v>
      </c>
      <c r="M712" s="301"/>
      <c r="N712" s="301">
        <f t="shared" si="106"/>
        <v>118.2</v>
      </c>
    </row>
    <row r="713" spans="1:14" ht="25.5" x14ac:dyDescent="0.25">
      <c r="A713" s="264"/>
      <c r="B713" s="239"/>
      <c r="C713" s="240" t="s">
        <v>239</v>
      </c>
      <c r="D713" s="239"/>
      <c r="E713" s="241" t="s">
        <v>240</v>
      </c>
      <c r="F713" s="303">
        <f>F714+F719</f>
        <v>8630.4000000000015</v>
      </c>
      <c r="G713" s="303"/>
      <c r="H713" s="303">
        <f>H714+H719</f>
        <v>8630.4000000000015</v>
      </c>
      <c r="I713" s="303">
        <f>I714+I719</f>
        <v>118.2</v>
      </c>
      <c r="J713" s="303"/>
      <c r="K713" s="303">
        <f>K714+K719</f>
        <v>118.2</v>
      </c>
      <c r="L713" s="303">
        <f>L714+L719</f>
        <v>118.2</v>
      </c>
      <c r="M713" s="303"/>
      <c r="N713" s="303">
        <f>N714+N719</f>
        <v>118.2</v>
      </c>
    </row>
    <row r="714" spans="1:14" ht="38.25" x14ac:dyDescent="0.25">
      <c r="A714" s="258"/>
      <c r="B714" s="34"/>
      <c r="C714" s="249" t="s">
        <v>241</v>
      </c>
      <c r="D714" s="34"/>
      <c r="E714" s="257" t="s">
        <v>943</v>
      </c>
      <c r="F714" s="251">
        <f>F715+F717</f>
        <v>1826.6999999999998</v>
      </c>
      <c r="G714" s="251"/>
      <c r="H714" s="251">
        <f>H715+H717</f>
        <v>1826.6999999999998</v>
      </c>
      <c r="I714" s="251">
        <f t="shared" ref="F714:N715" si="107">I715</f>
        <v>0</v>
      </c>
      <c r="J714" s="251"/>
      <c r="K714" s="251">
        <f t="shared" si="107"/>
        <v>0</v>
      </c>
      <c r="L714" s="251">
        <f t="shared" si="107"/>
        <v>0</v>
      </c>
      <c r="M714" s="251"/>
      <c r="N714" s="251">
        <f t="shared" si="107"/>
        <v>0</v>
      </c>
    </row>
    <row r="715" spans="1:14" ht="51" x14ac:dyDescent="0.25">
      <c r="A715" s="229"/>
      <c r="B715" s="27"/>
      <c r="C715" s="252" t="s">
        <v>243</v>
      </c>
      <c r="D715" s="27"/>
      <c r="E715" s="28" t="s">
        <v>470</v>
      </c>
      <c r="F715" s="29">
        <f t="shared" si="107"/>
        <v>1466.1</v>
      </c>
      <c r="G715" s="29"/>
      <c r="H715" s="29">
        <f t="shared" si="107"/>
        <v>1466.1</v>
      </c>
      <c r="I715" s="29">
        <f t="shared" si="107"/>
        <v>0</v>
      </c>
      <c r="J715" s="29"/>
      <c r="K715" s="29">
        <f t="shared" si="107"/>
        <v>0</v>
      </c>
      <c r="L715" s="29">
        <f t="shared" si="107"/>
        <v>0</v>
      </c>
      <c r="M715" s="29"/>
      <c r="N715" s="29">
        <f t="shared" si="107"/>
        <v>0</v>
      </c>
    </row>
    <row r="716" spans="1:14" ht="25.5" x14ac:dyDescent="0.25">
      <c r="A716" s="233"/>
      <c r="B716" s="27"/>
      <c r="C716" s="252"/>
      <c r="D716" s="27" t="s">
        <v>64</v>
      </c>
      <c r="E716" s="30" t="s">
        <v>65</v>
      </c>
      <c r="F716" s="29">
        <v>1466.1</v>
      </c>
      <c r="G716" s="29"/>
      <c r="H716" s="29">
        <v>1466.1</v>
      </c>
      <c r="I716" s="29">
        <v>0</v>
      </c>
      <c r="J716" s="29"/>
      <c r="K716" s="29">
        <v>0</v>
      </c>
      <c r="L716" s="29">
        <v>0</v>
      </c>
      <c r="M716" s="29"/>
      <c r="N716" s="29">
        <v>0</v>
      </c>
    </row>
    <row r="717" spans="1:14" ht="30" customHeight="1" x14ac:dyDescent="0.25">
      <c r="A717" s="233"/>
      <c r="B717" s="27"/>
      <c r="C717" s="32" t="s">
        <v>1027</v>
      </c>
      <c r="D717" s="32"/>
      <c r="E717" s="26" t="s">
        <v>1028</v>
      </c>
      <c r="F717" s="186">
        <f>F718</f>
        <v>360.6</v>
      </c>
      <c r="G717" s="186"/>
      <c r="H717" s="186">
        <f>H718</f>
        <v>360.6</v>
      </c>
      <c r="I717" s="186">
        <f t="shared" ref="I717:N717" si="108">I718</f>
        <v>0</v>
      </c>
      <c r="J717" s="186"/>
      <c r="K717" s="186">
        <f t="shared" si="108"/>
        <v>0</v>
      </c>
      <c r="L717" s="186">
        <f t="shared" si="108"/>
        <v>0</v>
      </c>
      <c r="M717" s="186"/>
      <c r="N717" s="186">
        <f t="shared" si="108"/>
        <v>0</v>
      </c>
    </row>
    <row r="718" spans="1:14" ht="26.25" x14ac:dyDescent="0.25">
      <c r="A718" s="233"/>
      <c r="B718" s="27"/>
      <c r="C718" s="32"/>
      <c r="D718" s="32" t="s">
        <v>64</v>
      </c>
      <c r="E718" s="26" t="s">
        <v>65</v>
      </c>
      <c r="F718" s="164">
        <v>360.6</v>
      </c>
      <c r="G718" s="164"/>
      <c r="H718" s="164">
        <v>360.6</v>
      </c>
      <c r="I718" s="164">
        <v>0</v>
      </c>
      <c r="J718" s="164"/>
      <c r="K718" s="164">
        <v>0</v>
      </c>
      <c r="L718" s="164">
        <v>0</v>
      </c>
      <c r="M718" s="164"/>
      <c r="N718" s="164">
        <v>0</v>
      </c>
    </row>
    <row r="719" spans="1:14" ht="54.75" customHeight="1" x14ac:dyDescent="0.25">
      <c r="A719" s="248"/>
      <c r="B719" s="34"/>
      <c r="C719" s="249" t="s">
        <v>244</v>
      </c>
      <c r="D719" s="34"/>
      <c r="E719" s="250" t="s">
        <v>245</v>
      </c>
      <c r="F719" s="251">
        <f>F720+F724</f>
        <v>6803.7000000000007</v>
      </c>
      <c r="G719" s="251"/>
      <c r="H719" s="251">
        <f>H720+H724</f>
        <v>6803.7000000000007</v>
      </c>
      <c r="I719" s="251">
        <f t="shared" ref="F719:N720" si="109">I720</f>
        <v>118.2</v>
      </c>
      <c r="J719" s="251"/>
      <c r="K719" s="251">
        <f t="shared" si="109"/>
        <v>118.2</v>
      </c>
      <c r="L719" s="251">
        <f t="shared" si="109"/>
        <v>118.2</v>
      </c>
      <c r="M719" s="251"/>
      <c r="N719" s="251">
        <f t="shared" si="109"/>
        <v>118.2</v>
      </c>
    </row>
    <row r="720" spans="1:14" ht="38.25" x14ac:dyDescent="0.25">
      <c r="A720" s="233"/>
      <c r="B720" s="27"/>
      <c r="C720" s="252" t="s">
        <v>246</v>
      </c>
      <c r="D720" s="27"/>
      <c r="E720" s="28" t="s">
        <v>247</v>
      </c>
      <c r="F720" s="29">
        <f t="shared" si="109"/>
        <v>6403.7000000000007</v>
      </c>
      <c r="G720" s="29"/>
      <c r="H720" s="29">
        <f t="shared" si="109"/>
        <v>6403.7000000000007</v>
      </c>
      <c r="I720" s="29">
        <f t="shared" si="109"/>
        <v>118.2</v>
      </c>
      <c r="J720" s="29"/>
      <c r="K720" s="29">
        <f t="shared" si="109"/>
        <v>118.2</v>
      </c>
      <c r="L720" s="29">
        <f t="shared" si="109"/>
        <v>118.2</v>
      </c>
      <c r="M720" s="29"/>
      <c r="N720" s="29">
        <f t="shared" si="109"/>
        <v>118.2</v>
      </c>
    </row>
    <row r="721" spans="1:14" ht="25.5" x14ac:dyDescent="0.25">
      <c r="A721" s="233"/>
      <c r="B721" s="27"/>
      <c r="C721" s="252"/>
      <c r="D721" s="27" t="s">
        <v>64</v>
      </c>
      <c r="E721" s="28" t="s">
        <v>65</v>
      </c>
      <c r="F721" s="8">
        <f>F722+F723</f>
        <v>6403.7000000000007</v>
      </c>
      <c r="G721" s="8"/>
      <c r="H721" s="8">
        <f>H722+H723</f>
        <v>6403.7000000000007</v>
      </c>
      <c r="I721" s="8">
        <f>I722+I723</f>
        <v>118.2</v>
      </c>
      <c r="J721" s="8"/>
      <c r="K721" s="8">
        <f>K722+K723</f>
        <v>118.2</v>
      </c>
      <c r="L721" s="8">
        <f>L722+L723</f>
        <v>118.2</v>
      </c>
      <c r="M721" s="8"/>
      <c r="N721" s="8">
        <f>N722+N723</f>
        <v>118.2</v>
      </c>
    </row>
    <row r="722" spans="1:14" x14ac:dyDescent="0.25">
      <c r="A722" s="233"/>
      <c r="B722" s="27"/>
      <c r="C722" s="252"/>
      <c r="D722" s="27"/>
      <c r="E722" s="28" t="s">
        <v>102</v>
      </c>
      <c r="F722" s="164">
        <v>4802.8</v>
      </c>
      <c r="G722" s="164"/>
      <c r="H722" s="164">
        <v>4802.8</v>
      </c>
      <c r="I722" s="29">
        <v>0</v>
      </c>
      <c r="J722" s="29"/>
      <c r="K722" s="29">
        <v>0</v>
      </c>
      <c r="L722" s="29">
        <v>0</v>
      </c>
      <c r="M722" s="29"/>
      <c r="N722" s="29">
        <v>0</v>
      </c>
    </row>
    <row r="723" spans="1:14" x14ac:dyDescent="0.25">
      <c r="A723" s="229"/>
      <c r="B723" s="27"/>
      <c r="C723" s="252"/>
      <c r="D723" s="27"/>
      <c r="E723" s="28" t="s">
        <v>147</v>
      </c>
      <c r="F723" s="164">
        <v>1600.9</v>
      </c>
      <c r="G723" s="164"/>
      <c r="H723" s="164">
        <v>1600.9</v>
      </c>
      <c r="I723" s="29">
        <v>118.2</v>
      </c>
      <c r="J723" s="29"/>
      <c r="K723" s="29">
        <v>118.2</v>
      </c>
      <c r="L723" s="29">
        <v>118.2</v>
      </c>
      <c r="M723" s="29"/>
      <c r="N723" s="29">
        <v>118.2</v>
      </c>
    </row>
    <row r="724" spans="1:14" x14ac:dyDescent="0.25">
      <c r="A724" s="229"/>
      <c r="B724" s="27"/>
      <c r="C724" s="161" t="s">
        <v>1023</v>
      </c>
      <c r="D724" s="161"/>
      <c r="E724" s="163" t="s">
        <v>1040</v>
      </c>
      <c r="F724" s="38">
        <v>400</v>
      </c>
      <c r="G724" s="38"/>
      <c r="H724" s="38">
        <v>400</v>
      </c>
      <c r="I724" s="29"/>
      <c r="J724" s="29"/>
      <c r="K724" s="29">
        <v>0</v>
      </c>
      <c r="L724" s="29"/>
      <c r="M724" s="29"/>
      <c r="N724" s="29">
        <v>0</v>
      </c>
    </row>
    <row r="725" spans="1:14" ht="26.25" x14ac:dyDescent="0.25">
      <c r="A725" s="229"/>
      <c r="B725" s="27"/>
      <c r="C725" s="161"/>
      <c r="D725" s="161" t="s">
        <v>64</v>
      </c>
      <c r="E725" s="163" t="s">
        <v>65</v>
      </c>
      <c r="F725" s="38">
        <v>400</v>
      </c>
      <c r="G725" s="38"/>
      <c r="H725" s="38">
        <v>400</v>
      </c>
      <c r="I725" s="29"/>
      <c r="J725" s="29"/>
      <c r="K725" s="29">
        <v>0</v>
      </c>
      <c r="L725" s="29"/>
      <c r="M725" s="29"/>
      <c r="N725" s="29">
        <v>0</v>
      </c>
    </row>
    <row r="726" spans="1:14" ht="25.5" x14ac:dyDescent="0.25">
      <c r="A726" s="230">
        <v>621</v>
      </c>
      <c r="B726" s="330"/>
      <c r="C726" s="331"/>
      <c r="D726" s="230"/>
      <c r="E726" s="231" t="s">
        <v>944</v>
      </c>
      <c r="F726" s="347">
        <f>F727+F739+F747+F779+F847+F860+F867</f>
        <v>90345.1</v>
      </c>
      <c r="G726" s="347">
        <f>G727+G739+G747+G779+G847+G860+G867</f>
        <v>1364.6000000000001</v>
      </c>
      <c r="H726" s="347">
        <f>H727+H739+H747+H779+H847+H860+H867</f>
        <v>91709.7</v>
      </c>
      <c r="I726" s="347">
        <f>I747+I779+I867+I727+I739+I863+I848</f>
        <v>75751.199999999997</v>
      </c>
      <c r="J726" s="347"/>
      <c r="K726" s="347">
        <f>K747+K779+K867+K727+K739+K863+K848</f>
        <v>75751.199999999997</v>
      </c>
      <c r="L726" s="347">
        <f>L747+L779+L867+L727+L739+L863+L848</f>
        <v>76297</v>
      </c>
      <c r="M726" s="347"/>
      <c r="N726" s="347">
        <f>N747+N779+N867+N727+N739+N863+N848</f>
        <v>76297</v>
      </c>
    </row>
    <row r="727" spans="1:14" x14ac:dyDescent="0.25">
      <c r="A727" s="348"/>
      <c r="B727" s="7" t="s">
        <v>824</v>
      </c>
      <c r="C727" s="234"/>
      <c r="D727" s="233"/>
      <c r="E727" s="235" t="s">
        <v>825</v>
      </c>
      <c r="F727" s="301">
        <f t="shared" ref="F727:N729" si="110">F728</f>
        <v>25.5</v>
      </c>
      <c r="G727" s="301"/>
      <c r="H727" s="301">
        <f t="shared" si="110"/>
        <v>25.5</v>
      </c>
      <c r="I727" s="301">
        <f t="shared" si="110"/>
        <v>25.5</v>
      </c>
      <c r="J727" s="301"/>
      <c r="K727" s="301">
        <f t="shared" si="110"/>
        <v>25.5</v>
      </c>
      <c r="L727" s="301">
        <f t="shared" si="110"/>
        <v>25.5</v>
      </c>
      <c r="M727" s="301"/>
      <c r="N727" s="301">
        <f t="shared" si="110"/>
        <v>25.5</v>
      </c>
    </row>
    <row r="728" spans="1:14" x14ac:dyDescent="0.25">
      <c r="A728" s="348"/>
      <c r="B728" s="7" t="s">
        <v>838</v>
      </c>
      <c r="C728" s="234"/>
      <c r="D728" s="233"/>
      <c r="E728" s="235" t="s">
        <v>839</v>
      </c>
      <c r="F728" s="301">
        <f t="shared" si="110"/>
        <v>25.5</v>
      </c>
      <c r="G728" s="301"/>
      <c r="H728" s="301">
        <f t="shared" si="110"/>
        <v>25.5</v>
      </c>
      <c r="I728" s="301">
        <f t="shared" si="110"/>
        <v>25.5</v>
      </c>
      <c r="J728" s="301"/>
      <c r="K728" s="301">
        <f t="shared" si="110"/>
        <v>25.5</v>
      </c>
      <c r="L728" s="301">
        <f t="shared" si="110"/>
        <v>25.5</v>
      </c>
      <c r="M728" s="301"/>
      <c r="N728" s="301">
        <f t="shared" si="110"/>
        <v>25.5</v>
      </c>
    </row>
    <row r="729" spans="1:14" ht="25.5" x14ac:dyDescent="0.25">
      <c r="A729" s="344"/>
      <c r="B729" s="7"/>
      <c r="C729" s="234" t="s">
        <v>9</v>
      </c>
      <c r="D729" s="233"/>
      <c r="E729" s="237" t="s">
        <v>10</v>
      </c>
      <c r="F729" s="301">
        <f t="shared" si="110"/>
        <v>25.5</v>
      </c>
      <c r="G729" s="301"/>
      <c r="H729" s="301">
        <f t="shared" si="110"/>
        <v>25.5</v>
      </c>
      <c r="I729" s="301">
        <f t="shared" si="110"/>
        <v>25.5</v>
      </c>
      <c r="J729" s="301"/>
      <c r="K729" s="301">
        <f t="shared" si="110"/>
        <v>25.5</v>
      </c>
      <c r="L729" s="301">
        <f t="shared" si="110"/>
        <v>25.5</v>
      </c>
      <c r="M729" s="301"/>
      <c r="N729" s="301">
        <f t="shared" si="110"/>
        <v>25.5</v>
      </c>
    </row>
    <row r="730" spans="1:14" ht="25.5" x14ac:dyDescent="0.25">
      <c r="A730" s="264"/>
      <c r="B730" s="239"/>
      <c r="C730" s="240" t="s">
        <v>154</v>
      </c>
      <c r="D730" s="239"/>
      <c r="E730" s="241" t="s">
        <v>155</v>
      </c>
      <c r="F730" s="303">
        <f>F731+F735</f>
        <v>25.5</v>
      </c>
      <c r="G730" s="303"/>
      <c r="H730" s="303">
        <f>H731+H735</f>
        <v>25.5</v>
      </c>
      <c r="I730" s="303">
        <f>I731+I735</f>
        <v>25.5</v>
      </c>
      <c r="J730" s="303"/>
      <c r="K730" s="303">
        <f>K731+K735</f>
        <v>25.5</v>
      </c>
      <c r="L730" s="303">
        <f>L731+L735</f>
        <v>25.5</v>
      </c>
      <c r="M730" s="303"/>
      <c r="N730" s="303">
        <f>N731+N735</f>
        <v>25.5</v>
      </c>
    </row>
    <row r="731" spans="1:14" ht="25.5" x14ac:dyDescent="0.25">
      <c r="A731" s="298"/>
      <c r="B731" s="291"/>
      <c r="C731" s="292" t="s">
        <v>157</v>
      </c>
      <c r="D731" s="291"/>
      <c r="E731" s="299" t="s">
        <v>1011</v>
      </c>
      <c r="F731" s="349">
        <f t="shared" ref="F731:N733" si="111">F732</f>
        <v>9</v>
      </c>
      <c r="G731" s="349"/>
      <c r="H731" s="349">
        <f t="shared" si="111"/>
        <v>9</v>
      </c>
      <c r="I731" s="349">
        <f t="shared" si="111"/>
        <v>9</v>
      </c>
      <c r="J731" s="349"/>
      <c r="K731" s="349">
        <f t="shared" si="111"/>
        <v>9</v>
      </c>
      <c r="L731" s="349">
        <f t="shared" si="111"/>
        <v>9</v>
      </c>
      <c r="M731" s="349"/>
      <c r="N731" s="349">
        <f t="shared" si="111"/>
        <v>9</v>
      </c>
    </row>
    <row r="732" spans="1:14" ht="25.5" x14ac:dyDescent="0.25">
      <c r="A732" s="248"/>
      <c r="B732" s="34"/>
      <c r="C732" s="249" t="s">
        <v>158</v>
      </c>
      <c r="D732" s="34"/>
      <c r="E732" s="250" t="s">
        <v>1013</v>
      </c>
      <c r="F732" s="251">
        <f t="shared" si="111"/>
        <v>9</v>
      </c>
      <c r="G732" s="251"/>
      <c r="H732" s="251">
        <f t="shared" si="111"/>
        <v>9</v>
      </c>
      <c r="I732" s="251">
        <f t="shared" si="111"/>
        <v>9</v>
      </c>
      <c r="J732" s="251"/>
      <c r="K732" s="251">
        <f t="shared" si="111"/>
        <v>9</v>
      </c>
      <c r="L732" s="251">
        <f t="shared" si="111"/>
        <v>9</v>
      </c>
      <c r="M732" s="251"/>
      <c r="N732" s="251">
        <f t="shared" si="111"/>
        <v>9</v>
      </c>
    </row>
    <row r="733" spans="1:14" ht="25.5" x14ac:dyDescent="0.25">
      <c r="A733" s="348"/>
      <c r="B733" s="27"/>
      <c r="C733" s="252" t="s">
        <v>159</v>
      </c>
      <c r="D733" s="27"/>
      <c r="E733" s="28" t="s">
        <v>160</v>
      </c>
      <c r="F733" s="29">
        <f t="shared" si="111"/>
        <v>9</v>
      </c>
      <c r="G733" s="29"/>
      <c r="H733" s="29">
        <f t="shared" si="111"/>
        <v>9</v>
      </c>
      <c r="I733" s="29">
        <f t="shared" si="111"/>
        <v>9</v>
      </c>
      <c r="J733" s="29"/>
      <c r="K733" s="29">
        <f t="shared" si="111"/>
        <v>9</v>
      </c>
      <c r="L733" s="29">
        <f t="shared" si="111"/>
        <v>9</v>
      </c>
      <c r="M733" s="29"/>
      <c r="N733" s="29">
        <f t="shared" si="111"/>
        <v>9</v>
      </c>
    </row>
    <row r="734" spans="1:14" ht="25.5" x14ac:dyDescent="0.25">
      <c r="A734" s="348"/>
      <c r="B734" s="27"/>
      <c r="C734" s="234"/>
      <c r="D734" s="27" t="s">
        <v>64</v>
      </c>
      <c r="E734" s="28" t="s">
        <v>65</v>
      </c>
      <c r="F734" s="29">
        <v>9</v>
      </c>
      <c r="G734" s="29"/>
      <c r="H734" s="29">
        <v>9</v>
      </c>
      <c r="I734" s="29">
        <v>9</v>
      </c>
      <c r="J734" s="29"/>
      <c r="K734" s="29">
        <v>9</v>
      </c>
      <c r="L734" s="29">
        <v>9</v>
      </c>
      <c r="M734" s="29"/>
      <c r="N734" s="29">
        <v>9</v>
      </c>
    </row>
    <row r="735" spans="1:14" ht="25.5" x14ac:dyDescent="0.25">
      <c r="A735" s="298"/>
      <c r="B735" s="337"/>
      <c r="C735" s="292" t="s">
        <v>161</v>
      </c>
      <c r="D735" s="291"/>
      <c r="E735" s="299" t="s">
        <v>162</v>
      </c>
      <c r="F735" s="349">
        <f t="shared" ref="F735:N737" si="112">F736</f>
        <v>16.5</v>
      </c>
      <c r="G735" s="349"/>
      <c r="H735" s="349">
        <f t="shared" si="112"/>
        <v>16.5</v>
      </c>
      <c r="I735" s="349">
        <f t="shared" si="112"/>
        <v>16.5</v>
      </c>
      <c r="J735" s="349"/>
      <c r="K735" s="349">
        <f t="shared" si="112"/>
        <v>16.5</v>
      </c>
      <c r="L735" s="349">
        <f t="shared" si="112"/>
        <v>16.5</v>
      </c>
      <c r="M735" s="349"/>
      <c r="N735" s="349">
        <f t="shared" si="112"/>
        <v>16.5</v>
      </c>
    </row>
    <row r="736" spans="1:14" ht="25.5" x14ac:dyDescent="0.25">
      <c r="A736" s="348"/>
      <c r="B736" s="27"/>
      <c r="C736" s="234" t="s">
        <v>163</v>
      </c>
      <c r="D736" s="7"/>
      <c r="E736" s="235" t="s">
        <v>164</v>
      </c>
      <c r="F736" s="29">
        <f t="shared" si="112"/>
        <v>16.5</v>
      </c>
      <c r="G736" s="29"/>
      <c r="H736" s="29">
        <f t="shared" si="112"/>
        <v>16.5</v>
      </c>
      <c r="I736" s="29">
        <f t="shared" si="112"/>
        <v>16.5</v>
      </c>
      <c r="J736" s="29"/>
      <c r="K736" s="29">
        <f t="shared" si="112"/>
        <v>16.5</v>
      </c>
      <c r="L736" s="29">
        <f t="shared" si="112"/>
        <v>16.5</v>
      </c>
      <c r="M736" s="29"/>
      <c r="N736" s="29">
        <f t="shared" si="112"/>
        <v>16.5</v>
      </c>
    </row>
    <row r="737" spans="1:14" ht="25.5" x14ac:dyDescent="0.25">
      <c r="A737" s="348"/>
      <c r="B737" s="27"/>
      <c r="C737" s="252" t="s">
        <v>165</v>
      </c>
      <c r="D737" s="27"/>
      <c r="E737" s="28" t="s">
        <v>166</v>
      </c>
      <c r="F737" s="29">
        <f t="shared" si="112"/>
        <v>16.5</v>
      </c>
      <c r="G737" s="29"/>
      <c r="H737" s="29">
        <f t="shared" si="112"/>
        <v>16.5</v>
      </c>
      <c r="I737" s="29">
        <f t="shared" si="112"/>
        <v>16.5</v>
      </c>
      <c r="J737" s="29"/>
      <c r="K737" s="29">
        <f t="shared" si="112"/>
        <v>16.5</v>
      </c>
      <c r="L737" s="29">
        <f t="shared" si="112"/>
        <v>16.5</v>
      </c>
      <c r="M737" s="29"/>
      <c r="N737" s="29">
        <f t="shared" si="112"/>
        <v>16.5</v>
      </c>
    </row>
    <row r="738" spans="1:14" ht="25.5" x14ac:dyDescent="0.25">
      <c r="A738" s="348"/>
      <c r="B738" s="27"/>
      <c r="C738" s="252"/>
      <c r="D738" s="27" t="s">
        <v>64</v>
      </c>
      <c r="E738" s="28" t="s">
        <v>65</v>
      </c>
      <c r="F738" s="29">
        <v>16.5</v>
      </c>
      <c r="G738" s="29"/>
      <c r="H738" s="29">
        <v>16.5</v>
      </c>
      <c r="I738" s="29">
        <v>16.5</v>
      </c>
      <c r="J738" s="29"/>
      <c r="K738" s="29">
        <v>16.5</v>
      </c>
      <c r="L738" s="29">
        <v>16.5</v>
      </c>
      <c r="M738" s="29"/>
      <c r="N738" s="29">
        <v>16.5</v>
      </c>
    </row>
    <row r="739" spans="1:14" x14ac:dyDescent="0.25">
      <c r="A739" s="348"/>
      <c r="B739" s="7" t="s">
        <v>848</v>
      </c>
      <c r="C739" s="234"/>
      <c r="D739" s="233"/>
      <c r="E739" s="235" t="s">
        <v>849</v>
      </c>
      <c r="F739" s="236">
        <f t="shared" ref="F739:N745" si="113">F740</f>
        <v>1.5</v>
      </c>
      <c r="G739" s="236"/>
      <c r="H739" s="236">
        <f t="shared" si="113"/>
        <v>1.5</v>
      </c>
      <c r="I739" s="236">
        <f t="shared" si="113"/>
        <v>1.5</v>
      </c>
      <c r="J739" s="236"/>
      <c r="K739" s="236">
        <f t="shared" si="113"/>
        <v>1.5</v>
      </c>
      <c r="L739" s="236">
        <f t="shared" si="113"/>
        <v>1.5</v>
      </c>
      <c r="M739" s="236"/>
      <c r="N739" s="236">
        <f t="shared" si="113"/>
        <v>1.5</v>
      </c>
    </row>
    <row r="740" spans="1:14" ht="25.5" x14ac:dyDescent="0.25">
      <c r="A740" s="348"/>
      <c r="B740" s="7" t="s">
        <v>859</v>
      </c>
      <c r="C740" s="234"/>
      <c r="D740" s="7"/>
      <c r="E740" s="237" t="s">
        <v>860</v>
      </c>
      <c r="F740" s="236">
        <f t="shared" si="113"/>
        <v>1.5</v>
      </c>
      <c r="G740" s="236"/>
      <c r="H740" s="236">
        <f t="shared" si="113"/>
        <v>1.5</v>
      </c>
      <c r="I740" s="236">
        <f t="shared" si="113"/>
        <v>1.5</v>
      </c>
      <c r="J740" s="236"/>
      <c r="K740" s="236">
        <f t="shared" si="113"/>
        <v>1.5</v>
      </c>
      <c r="L740" s="236">
        <f t="shared" si="113"/>
        <v>1.5</v>
      </c>
      <c r="M740" s="236"/>
      <c r="N740" s="236">
        <f t="shared" si="113"/>
        <v>1.5</v>
      </c>
    </row>
    <row r="741" spans="1:14" ht="25.5" x14ac:dyDescent="0.25">
      <c r="A741" s="348"/>
      <c r="B741" s="7"/>
      <c r="C741" s="234" t="s">
        <v>9</v>
      </c>
      <c r="D741" s="233"/>
      <c r="E741" s="237" t="s">
        <v>10</v>
      </c>
      <c r="F741" s="29">
        <f t="shared" si="113"/>
        <v>1.5</v>
      </c>
      <c r="G741" s="29"/>
      <c r="H741" s="29">
        <f t="shared" si="113"/>
        <v>1.5</v>
      </c>
      <c r="I741" s="29">
        <f t="shared" si="113"/>
        <v>1.5</v>
      </c>
      <c r="J741" s="29"/>
      <c r="K741" s="29">
        <f t="shared" si="113"/>
        <v>1.5</v>
      </c>
      <c r="L741" s="29">
        <f t="shared" si="113"/>
        <v>1.5</v>
      </c>
      <c r="M741" s="29"/>
      <c r="N741" s="29">
        <f t="shared" si="113"/>
        <v>1.5</v>
      </c>
    </row>
    <row r="742" spans="1:14" ht="26.25" x14ac:dyDescent="0.25">
      <c r="A742" s="238"/>
      <c r="B742" s="239"/>
      <c r="C742" s="240" t="s">
        <v>248</v>
      </c>
      <c r="D742" s="239"/>
      <c r="E742" s="5" t="s">
        <v>476</v>
      </c>
      <c r="F742" s="242">
        <f t="shared" si="113"/>
        <v>1.5</v>
      </c>
      <c r="G742" s="242"/>
      <c r="H742" s="242">
        <f t="shared" si="113"/>
        <v>1.5</v>
      </c>
      <c r="I742" s="242">
        <f t="shared" si="113"/>
        <v>1.5</v>
      </c>
      <c r="J742" s="242"/>
      <c r="K742" s="242">
        <f t="shared" si="113"/>
        <v>1.5</v>
      </c>
      <c r="L742" s="242">
        <f t="shared" si="113"/>
        <v>1.5</v>
      </c>
      <c r="M742" s="242"/>
      <c r="N742" s="242">
        <f t="shared" si="113"/>
        <v>1.5</v>
      </c>
    </row>
    <row r="743" spans="1:14" ht="26.25" x14ac:dyDescent="0.25">
      <c r="A743" s="298"/>
      <c r="B743" s="312"/>
      <c r="C743" s="313" t="s">
        <v>249</v>
      </c>
      <c r="D743" s="333"/>
      <c r="E743" s="274" t="s">
        <v>861</v>
      </c>
      <c r="F743" s="315">
        <f t="shared" si="113"/>
        <v>1.5</v>
      </c>
      <c r="G743" s="315"/>
      <c r="H743" s="315">
        <f t="shared" si="113"/>
        <v>1.5</v>
      </c>
      <c r="I743" s="315">
        <f t="shared" si="113"/>
        <v>1.5</v>
      </c>
      <c r="J743" s="315"/>
      <c r="K743" s="315">
        <f t="shared" si="113"/>
        <v>1.5</v>
      </c>
      <c r="L743" s="315">
        <f t="shared" si="113"/>
        <v>1.5</v>
      </c>
      <c r="M743" s="315"/>
      <c r="N743" s="315">
        <f t="shared" si="113"/>
        <v>1.5</v>
      </c>
    </row>
    <row r="744" spans="1:14" ht="26.25" x14ac:dyDescent="0.25">
      <c r="A744" s="34"/>
      <c r="B744" s="34"/>
      <c r="C744" s="249" t="s">
        <v>250</v>
      </c>
      <c r="D744" s="259"/>
      <c r="E744" s="276" t="s">
        <v>483</v>
      </c>
      <c r="F744" s="251">
        <f t="shared" si="113"/>
        <v>1.5</v>
      </c>
      <c r="G744" s="251"/>
      <c r="H744" s="251">
        <f t="shared" si="113"/>
        <v>1.5</v>
      </c>
      <c r="I744" s="251">
        <f t="shared" si="113"/>
        <v>1.5</v>
      </c>
      <c r="J744" s="251"/>
      <c r="K744" s="251">
        <f t="shared" si="113"/>
        <v>1.5</v>
      </c>
      <c r="L744" s="251">
        <f t="shared" si="113"/>
        <v>1.5</v>
      </c>
      <c r="M744" s="251"/>
      <c r="N744" s="251">
        <f t="shared" si="113"/>
        <v>1.5</v>
      </c>
    </row>
    <row r="745" spans="1:14" ht="39" x14ac:dyDescent="0.25">
      <c r="A745" s="348"/>
      <c r="B745" s="7"/>
      <c r="C745" s="252" t="s">
        <v>251</v>
      </c>
      <c r="D745" s="27"/>
      <c r="E745" s="26" t="s">
        <v>439</v>
      </c>
      <c r="F745" s="29">
        <f t="shared" si="113"/>
        <v>1.5</v>
      </c>
      <c r="G745" s="29"/>
      <c r="H745" s="29">
        <f t="shared" si="113"/>
        <v>1.5</v>
      </c>
      <c r="I745" s="29">
        <f t="shared" si="113"/>
        <v>1.5</v>
      </c>
      <c r="J745" s="29"/>
      <c r="K745" s="29">
        <f t="shared" si="113"/>
        <v>1.5</v>
      </c>
      <c r="L745" s="29">
        <f t="shared" si="113"/>
        <v>1.5</v>
      </c>
      <c r="M745" s="29"/>
      <c r="N745" s="29">
        <f t="shared" si="113"/>
        <v>1.5</v>
      </c>
    </row>
    <row r="746" spans="1:14" ht="25.5" x14ac:dyDescent="0.25">
      <c r="A746" s="348"/>
      <c r="B746" s="7"/>
      <c r="C746" s="234"/>
      <c r="D746" s="27" t="s">
        <v>64</v>
      </c>
      <c r="E746" s="28" t="s">
        <v>18</v>
      </c>
      <c r="F746" s="29">
        <v>1.5</v>
      </c>
      <c r="G746" s="29"/>
      <c r="H746" s="29">
        <v>1.5</v>
      </c>
      <c r="I746" s="29">
        <v>1.5</v>
      </c>
      <c r="J746" s="29"/>
      <c r="K746" s="29">
        <v>1.5</v>
      </c>
      <c r="L746" s="29">
        <v>1.5</v>
      </c>
      <c r="M746" s="29"/>
      <c r="N746" s="29">
        <v>1.5</v>
      </c>
    </row>
    <row r="747" spans="1:14" x14ac:dyDescent="0.25">
      <c r="A747" s="344"/>
      <c r="B747" s="7" t="s">
        <v>896</v>
      </c>
      <c r="C747" s="234"/>
      <c r="D747" s="233"/>
      <c r="E747" s="235" t="s">
        <v>897</v>
      </c>
      <c r="F747" s="301">
        <f>F748+F761</f>
        <v>17500.5</v>
      </c>
      <c r="G747" s="301">
        <f>G748+G761</f>
        <v>392.8</v>
      </c>
      <c r="H747" s="301">
        <f>H748+H761</f>
        <v>17893.3</v>
      </c>
      <c r="I747" s="301">
        <f>I748+I761</f>
        <v>17082.099999999999</v>
      </c>
      <c r="J747" s="301"/>
      <c r="K747" s="301">
        <f>K748+K761</f>
        <v>17082.099999999999</v>
      </c>
      <c r="L747" s="301">
        <f>L748+L761</f>
        <v>17167.099999999999</v>
      </c>
      <c r="M747" s="301"/>
      <c r="N747" s="301">
        <f>N748+N761</f>
        <v>17167.099999999999</v>
      </c>
    </row>
    <row r="748" spans="1:14" x14ac:dyDescent="0.25">
      <c r="A748" s="344"/>
      <c r="B748" s="7" t="s">
        <v>929</v>
      </c>
      <c r="C748" s="234"/>
      <c r="D748" s="233"/>
      <c r="E748" s="235" t="s">
        <v>930</v>
      </c>
      <c r="F748" s="301">
        <f t="shared" ref="F748:N750" si="114">F749</f>
        <v>17265.5</v>
      </c>
      <c r="G748" s="301">
        <f t="shared" si="114"/>
        <v>292.8</v>
      </c>
      <c r="H748" s="301">
        <f t="shared" si="114"/>
        <v>17558.3</v>
      </c>
      <c r="I748" s="301">
        <f t="shared" si="114"/>
        <v>16862.099999999999</v>
      </c>
      <c r="J748" s="301"/>
      <c r="K748" s="301">
        <f t="shared" si="114"/>
        <v>16862.099999999999</v>
      </c>
      <c r="L748" s="301">
        <f t="shared" si="114"/>
        <v>16947.099999999999</v>
      </c>
      <c r="M748" s="301"/>
      <c r="N748" s="301">
        <f t="shared" si="114"/>
        <v>16947.099999999999</v>
      </c>
    </row>
    <row r="749" spans="1:14" ht="25.5" x14ac:dyDescent="0.25">
      <c r="A749" s="344"/>
      <c r="B749" s="7"/>
      <c r="C749" s="234" t="s">
        <v>9</v>
      </c>
      <c r="D749" s="7"/>
      <c r="E749" s="237" t="s">
        <v>10</v>
      </c>
      <c r="F749" s="301">
        <f t="shared" si="114"/>
        <v>17265.5</v>
      </c>
      <c r="G749" s="301">
        <f t="shared" si="114"/>
        <v>292.8</v>
      </c>
      <c r="H749" s="301">
        <f t="shared" si="114"/>
        <v>17558.3</v>
      </c>
      <c r="I749" s="301">
        <f t="shared" si="114"/>
        <v>16862.099999999999</v>
      </c>
      <c r="J749" s="301"/>
      <c r="K749" s="301">
        <f t="shared" si="114"/>
        <v>16862.099999999999</v>
      </c>
      <c r="L749" s="301">
        <f t="shared" si="114"/>
        <v>16947.099999999999</v>
      </c>
      <c r="M749" s="301"/>
      <c r="N749" s="301">
        <f t="shared" si="114"/>
        <v>16947.099999999999</v>
      </c>
    </row>
    <row r="750" spans="1:14" ht="25.5" x14ac:dyDescent="0.25">
      <c r="A750" s="264"/>
      <c r="B750" s="239"/>
      <c r="C750" s="240" t="s">
        <v>195</v>
      </c>
      <c r="D750" s="239"/>
      <c r="E750" s="241" t="s">
        <v>196</v>
      </c>
      <c r="F750" s="242">
        <f t="shared" si="114"/>
        <v>17265.5</v>
      </c>
      <c r="G750" s="242">
        <f t="shared" si="114"/>
        <v>292.8</v>
      </c>
      <c r="H750" s="242">
        <f t="shared" si="114"/>
        <v>17558.3</v>
      </c>
      <c r="I750" s="242">
        <f t="shared" si="114"/>
        <v>16862.099999999999</v>
      </c>
      <c r="J750" s="242"/>
      <c r="K750" s="242">
        <f t="shared" si="114"/>
        <v>16862.099999999999</v>
      </c>
      <c r="L750" s="242">
        <f t="shared" si="114"/>
        <v>16947.099999999999</v>
      </c>
      <c r="M750" s="242"/>
      <c r="N750" s="242">
        <f t="shared" si="114"/>
        <v>16947.099999999999</v>
      </c>
    </row>
    <row r="751" spans="1:14" ht="25.5" x14ac:dyDescent="0.25">
      <c r="A751" s="298"/>
      <c r="B751" s="312"/>
      <c r="C751" s="313" t="s">
        <v>197</v>
      </c>
      <c r="D751" s="312"/>
      <c r="E751" s="314" t="s">
        <v>198</v>
      </c>
      <c r="F751" s="315">
        <f>F752+F755</f>
        <v>17265.5</v>
      </c>
      <c r="G751" s="315">
        <f>G752+G755</f>
        <v>292.8</v>
      </c>
      <c r="H751" s="315">
        <f>H752+H755</f>
        <v>17558.3</v>
      </c>
      <c r="I751" s="315">
        <f>I752+I755</f>
        <v>16862.099999999999</v>
      </c>
      <c r="J751" s="315"/>
      <c r="K751" s="315">
        <f>K752+K755</f>
        <v>16862.099999999999</v>
      </c>
      <c r="L751" s="315">
        <f>L752+L755</f>
        <v>16947.099999999999</v>
      </c>
      <c r="M751" s="315"/>
      <c r="N751" s="315">
        <f>N752+N755</f>
        <v>16947.099999999999</v>
      </c>
    </row>
    <row r="752" spans="1:14" ht="25.5" x14ac:dyDescent="0.25">
      <c r="A752" s="248"/>
      <c r="B752" s="34"/>
      <c r="C752" s="249" t="s">
        <v>209</v>
      </c>
      <c r="D752" s="34"/>
      <c r="E752" s="257" t="s">
        <v>210</v>
      </c>
      <c r="F752" s="251">
        <f t="shared" ref="F752:N753" si="115">F753</f>
        <v>16862.099999999999</v>
      </c>
      <c r="G752" s="251">
        <f t="shared" si="115"/>
        <v>292.8</v>
      </c>
      <c r="H752" s="251">
        <f t="shared" si="115"/>
        <v>17154.899999999998</v>
      </c>
      <c r="I752" s="251">
        <f t="shared" si="115"/>
        <v>16862.099999999999</v>
      </c>
      <c r="J752" s="251"/>
      <c r="K752" s="251">
        <f t="shared" si="115"/>
        <v>16862.099999999999</v>
      </c>
      <c r="L752" s="251">
        <f t="shared" si="115"/>
        <v>16862.099999999999</v>
      </c>
      <c r="M752" s="251"/>
      <c r="N752" s="251">
        <f t="shared" si="115"/>
        <v>16862.099999999999</v>
      </c>
    </row>
    <row r="753" spans="1:14" ht="25.5" x14ac:dyDescent="0.25">
      <c r="A753" s="348"/>
      <c r="B753" s="27"/>
      <c r="C753" s="252" t="s">
        <v>211</v>
      </c>
      <c r="D753" s="27"/>
      <c r="E753" s="268" t="s">
        <v>202</v>
      </c>
      <c r="F753" s="29">
        <f t="shared" si="115"/>
        <v>16862.099999999999</v>
      </c>
      <c r="G753" s="29">
        <f t="shared" si="115"/>
        <v>292.8</v>
      </c>
      <c r="H753" s="29">
        <f t="shared" si="115"/>
        <v>17154.899999999998</v>
      </c>
      <c r="I753" s="29">
        <f t="shared" si="115"/>
        <v>16862.099999999999</v>
      </c>
      <c r="J753" s="29"/>
      <c r="K753" s="29">
        <f t="shared" si="115"/>
        <v>16862.099999999999</v>
      </c>
      <c r="L753" s="29">
        <f t="shared" si="115"/>
        <v>16862.099999999999</v>
      </c>
      <c r="M753" s="29"/>
      <c r="N753" s="29">
        <f t="shared" si="115"/>
        <v>16862.099999999999</v>
      </c>
    </row>
    <row r="754" spans="1:14" ht="25.5" x14ac:dyDescent="0.25">
      <c r="A754" s="348"/>
      <c r="B754" s="27"/>
      <c r="C754" s="252"/>
      <c r="D754" s="27" t="s">
        <v>64</v>
      </c>
      <c r="E754" s="28" t="s">
        <v>65</v>
      </c>
      <c r="F754" s="29">
        <v>16862.099999999999</v>
      </c>
      <c r="G754" s="29">
        <v>292.8</v>
      </c>
      <c r="H754" s="29">
        <f>SUM(F754:G754)</f>
        <v>17154.899999999998</v>
      </c>
      <c r="I754" s="29">
        <v>16862.099999999999</v>
      </c>
      <c r="J754" s="29"/>
      <c r="K754" s="29">
        <v>16862.099999999999</v>
      </c>
      <c r="L754" s="29">
        <v>16862.099999999999</v>
      </c>
      <c r="M754" s="29"/>
      <c r="N754" s="29">
        <v>16862.099999999999</v>
      </c>
    </row>
    <row r="755" spans="1:14" ht="67.5" customHeight="1" x14ac:dyDescent="0.25">
      <c r="A755" s="248"/>
      <c r="B755" s="259"/>
      <c r="C755" s="249" t="s">
        <v>224</v>
      </c>
      <c r="D755" s="34"/>
      <c r="E755" s="37" t="s">
        <v>225</v>
      </c>
      <c r="F755" s="260">
        <f>F756+F759</f>
        <v>403.4</v>
      </c>
      <c r="G755" s="260">
        <f>G759</f>
        <v>0</v>
      </c>
      <c r="H755" s="260">
        <f>H756+H759</f>
        <v>403.4</v>
      </c>
      <c r="I755" s="260">
        <f>I756</f>
        <v>0</v>
      </c>
      <c r="J755" s="260"/>
      <c r="K755" s="260">
        <f>K756</f>
        <v>0</v>
      </c>
      <c r="L755" s="260">
        <f>L756</f>
        <v>85</v>
      </c>
      <c r="M755" s="260"/>
      <c r="N755" s="260">
        <f>N756</f>
        <v>85</v>
      </c>
    </row>
    <row r="756" spans="1:14" s="42" customFormat="1" ht="28.5" customHeight="1" x14ac:dyDescent="0.25">
      <c r="A756" s="348"/>
      <c r="B756" s="9"/>
      <c r="C756" s="317" t="s">
        <v>468</v>
      </c>
      <c r="D756" s="10"/>
      <c r="E756" s="41" t="s">
        <v>462</v>
      </c>
      <c r="F756" s="8">
        <f>F757</f>
        <v>0</v>
      </c>
      <c r="G756" s="8"/>
      <c r="H756" s="8">
        <f>H757</f>
        <v>0</v>
      </c>
      <c r="I756" s="8">
        <v>0</v>
      </c>
      <c r="J756" s="8"/>
      <c r="K756" s="8">
        <v>0</v>
      </c>
      <c r="L756" s="8">
        <f>L757</f>
        <v>85</v>
      </c>
      <c r="M756" s="8"/>
      <c r="N756" s="8">
        <f>N757</f>
        <v>85</v>
      </c>
    </row>
    <row r="757" spans="1:14" s="42" customFormat="1" ht="25.5" x14ac:dyDescent="0.25">
      <c r="A757" s="348"/>
      <c r="B757" s="9"/>
      <c r="C757" s="350"/>
      <c r="D757" s="27" t="s">
        <v>64</v>
      </c>
      <c r="E757" s="28" t="s">
        <v>65</v>
      </c>
      <c r="F757" s="8">
        <v>0</v>
      </c>
      <c r="G757" s="8"/>
      <c r="H757" s="8">
        <v>0</v>
      </c>
      <c r="I757" s="8">
        <v>0</v>
      </c>
      <c r="J757" s="8"/>
      <c r="K757" s="8">
        <v>0</v>
      </c>
      <c r="L757" s="8">
        <f>L758</f>
        <v>85</v>
      </c>
      <c r="M757" s="8"/>
      <c r="N757" s="8">
        <f>N758</f>
        <v>85</v>
      </c>
    </row>
    <row r="758" spans="1:14" s="42" customFormat="1" x14ac:dyDescent="0.25">
      <c r="A758" s="348"/>
      <c r="B758" s="9"/>
      <c r="C758" s="318"/>
      <c r="D758" s="10"/>
      <c r="E758" s="28" t="s">
        <v>147</v>
      </c>
      <c r="F758" s="8">
        <v>0</v>
      </c>
      <c r="G758" s="8"/>
      <c r="H758" s="8">
        <v>0</v>
      </c>
      <c r="I758" s="8">
        <v>0</v>
      </c>
      <c r="J758" s="8"/>
      <c r="K758" s="8">
        <v>0</v>
      </c>
      <c r="L758" s="8">
        <v>85</v>
      </c>
      <c r="M758" s="8"/>
      <c r="N758" s="8">
        <v>85</v>
      </c>
    </row>
    <row r="759" spans="1:14" s="42" customFormat="1" ht="26.25" x14ac:dyDescent="0.25">
      <c r="A759" s="348"/>
      <c r="B759" s="9"/>
      <c r="C759" s="32" t="s">
        <v>1124</v>
      </c>
      <c r="D759" s="32"/>
      <c r="E759" s="26" t="s">
        <v>1133</v>
      </c>
      <c r="F759" s="8">
        <f>F760</f>
        <v>403.4</v>
      </c>
      <c r="G759" s="8"/>
      <c r="H759" s="8">
        <f>H760</f>
        <v>403.4</v>
      </c>
      <c r="I759" s="8"/>
      <c r="J759" s="8"/>
      <c r="K759" s="8">
        <v>0</v>
      </c>
      <c r="L759" s="8"/>
      <c r="M759" s="8"/>
      <c r="N759" s="8">
        <v>0</v>
      </c>
    </row>
    <row r="760" spans="1:14" s="42" customFormat="1" ht="26.25" x14ac:dyDescent="0.25">
      <c r="A760" s="348"/>
      <c r="B760" s="9"/>
      <c r="C760" s="33"/>
      <c r="D760" s="32" t="s">
        <v>64</v>
      </c>
      <c r="E760" s="26" t="s">
        <v>65</v>
      </c>
      <c r="F760" s="8">
        <v>403.4</v>
      </c>
      <c r="G760" s="8"/>
      <c r="H760" s="8">
        <v>403.4</v>
      </c>
      <c r="I760" s="8"/>
      <c r="J760" s="8"/>
      <c r="K760" s="8">
        <v>0</v>
      </c>
      <c r="L760" s="8"/>
      <c r="M760" s="8"/>
      <c r="N760" s="8">
        <v>0</v>
      </c>
    </row>
    <row r="761" spans="1:14" x14ac:dyDescent="0.25">
      <c r="A761" s="348"/>
      <c r="B761" s="7" t="s">
        <v>932</v>
      </c>
      <c r="C761" s="234"/>
      <c r="D761" s="7"/>
      <c r="E761" s="235" t="s">
        <v>933</v>
      </c>
      <c r="F761" s="236">
        <f t="shared" ref="F761:N761" si="116">F762</f>
        <v>235</v>
      </c>
      <c r="G761" s="236">
        <f t="shared" si="116"/>
        <v>100</v>
      </c>
      <c r="H761" s="236">
        <f t="shared" si="116"/>
        <v>335</v>
      </c>
      <c r="I761" s="236">
        <f t="shared" si="116"/>
        <v>220</v>
      </c>
      <c r="J761" s="236">
        <f t="shared" si="116"/>
        <v>0</v>
      </c>
      <c r="K761" s="236">
        <f t="shared" si="116"/>
        <v>220</v>
      </c>
      <c r="L761" s="236">
        <f t="shared" si="116"/>
        <v>220</v>
      </c>
      <c r="M761" s="236">
        <f t="shared" si="116"/>
        <v>0</v>
      </c>
      <c r="N761" s="236">
        <f t="shared" si="116"/>
        <v>220</v>
      </c>
    </row>
    <row r="762" spans="1:14" ht="25.5" x14ac:dyDescent="0.25">
      <c r="A762" s="348"/>
      <c r="B762" s="7"/>
      <c r="C762" s="234" t="s">
        <v>9</v>
      </c>
      <c r="D762" s="7"/>
      <c r="E762" s="237" t="s">
        <v>10</v>
      </c>
      <c r="F762" s="236">
        <f t="shared" ref="F762:N762" si="117">F763+F770</f>
        <v>235</v>
      </c>
      <c r="G762" s="236">
        <f t="shared" si="117"/>
        <v>100</v>
      </c>
      <c r="H762" s="236">
        <f t="shared" si="117"/>
        <v>335</v>
      </c>
      <c r="I762" s="236">
        <f t="shared" si="117"/>
        <v>220</v>
      </c>
      <c r="J762" s="236">
        <f t="shared" si="117"/>
        <v>0</v>
      </c>
      <c r="K762" s="236">
        <f t="shared" si="117"/>
        <v>220</v>
      </c>
      <c r="L762" s="236">
        <f>L763+L770</f>
        <v>220</v>
      </c>
      <c r="M762" s="236">
        <f t="shared" si="117"/>
        <v>0</v>
      </c>
      <c r="N762" s="236">
        <f t="shared" si="117"/>
        <v>220</v>
      </c>
    </row>
    <row r="763" spans="1:14" ht="25.5" x14ac:dyDescent="0.25">
      <c r="A763" s="264"/>
      <c r="B763" s="239"/>
      <c r="C763" s="240" t="s">
        <v>56</v>
      </c>
      <c r="D763" s="239"/>
      <c r="E763" s="241" t="s">
        <v>57</v>
      </c>
      <c r="F763" s="242">
        <f t="shared" ref="F763:N768" si="118">F764</f>
        <v>120</v>
      </c>
      <c r="G763" s="242">
        <f t="shared" si="118"/>
        <v>0</v>
      </c>
      <c r="H763" s="242">
        <f t="shared" si="118"/>
        <v>120</v>
      </c>
      <c r="I763" s="242">
        <f t="shared" si="118"/>
        <v>120</v>
      </c>
      <c r="J763" s="242">
        <f>J764</f>
        <v>0</v>
      </c>
      <c r="K763" s="242">
        <f t="shared" si="118"/>
        <v>120</v>
      </c>
      <c r="L763" s="242">
        <f>L764</f>
        <v>120</v>
      </c>
      <c r="M763" s="242">
        <f>M764</f>
        <v>0</v>
      </c>
      <c r="N763" s="242">
        <f t="shared" si="118"/>
        <v>120</v>
      </c>
    </row>
    <row r="764" spans="1:14" x14ac:dyDescent="0.25">
      <c r="A764" s="336"/>
      <c r="B764" s="312"/>
      <c r="C764" s="313" t="s">
        <v>117</v>
      </c>
      <c r="D764" s="312"/>
      <c r="E764" s="296" t="s">
        <v>118</v>
      </c>
      <c r="F764" s="315">
        <f t="shared" si="118"/>
        <v>120</v>
      </c>
      <c r="G764" s="315">
        <f t="shared" si="118"/>
        <v>0</v>
      </c>
      <c r="H764" s="315">
        <f t="shared" si="118"/>
        <v>120</v>
      </c>
      <c r="I764" s="315">
        <f t="shared" si="118"/>
        <v>120</v>
      </c>
      <c r="J764" s="315">
        <f>J765</f>
        <v>0</v>
      </c>
      <c r="K764" s="315">
        <f t="shared" si="118"/>
        <v>120</v>
      </c>
      <c r="L764" s="315">
        <f>L765</f>
        <v>120</v>
      </c>
      <c r="M764" s="315">
        <f>M765</f>
        <v>0</v>
      </c>
      <c r="N764" s="315">
        <f t="shared" si="118"/>
        <v>120</v>
      </c>
    </row>
    <row r="765" spans="1:14" ht="25.5" x14ac:dyDescent="0.25">
      <c r="A765" s="258"/>
      <c r="B765" s="34"/>
      <c r="C765" s="249" t="s">
        <v>119</v>
      </c>
      <c r="D765" s="34"/>
      <c r="E765" s="250" t="s">
        <v>120</v>
      </c>
      <c r="F765" s="251">
        <f>F768+F766</f>
        <v>120</v>
      </c>
      <c r="G765" s="251">
        <f>G768+G766</f>
        <v>0</v>
      </c>
      <c r="H765" s="251">
        <f>H768+H766</f>
        <v>120</v>
      </c>
      <c r="I765" s="251">
        <f>I768+I766</f>
        <v>120</v>
      </c>
      <c r="J765" s="251">
        <f>J766+J768</f>
        <v>0</v>
      </c>
      <c r="K765" s="251">
        <f>K768</f>
        <v>120</v>
      </c>
      <c r="L765" s="251">
        <f>L768+L766</f>
        <v>120</v>
      </c>
      <c r="M765" s="251">
        <f>M766+M768</f>
        <v>0</v>
      </c>
      <c r="N765" s="251">
        <f>N768+N766</f>
        <v>120</v>
      </c>
    </row>
    <row r="766" spans="1:14" ht="26.25" x14ac:dyDescent="0.25">
      <c r="A766" s="344"/>
      <c r="B766" s="7"/>
      <c r="C766" s="161" t="s">
        <v>121</v>
      </c>
      <c r="D766" s="161"/>
      <c r="E766" s="163" t="s">
        <v>122</v>
      </c>
      <c r="F766" s="29">
        <f t="shared" si="118"/>
        <v>120</v>
      </c>
      <c r="G766" s="29">
        <v>-120</v>
      </c>
      <c r="H766" s="29">
        <f t="shared" si="118"/>
        <v>0</v>
      </c>
      <c r="I766" s="29">
        <f t="shared" si="118"/>
        <v>120</v>
      </c>
      <c r="J766" s="29">
        <f>J767</f>
        <v>-120</v>
      </c>
      <c r="K766" s="29">
        <f t="shared" si="118"/>
        <v>120</v>
      </c>
      <c r="L766" s="29">
        <f t="shared" si="118"/>
        <v>120</v>
      </c>
      <c r="M766" s="29">
        <f>M767</f>
        <v>-120</v>
      </c>
      <c r="N766" s="29">
        <f t="shared" si="118"/>
        <v>0</v>
      </c>
    </row>
    <row r="767" spans="1:14" ht="25.5" x14ac:dyDescent="0.25">
      <c r="A767" s="344"/>
      <c r="B767" s="7"/>
      <c r="C767" s="252"/>
      <c r="D767" s="27" t="s">
        <v>64</v>
      </c>
      <c r="E767" s="28" t="s">
        <v>65</v>
      </c>
      <c r="F767" s="29">
        <v>120</v>
      </c>
      <c r="G767" s="29">
        <v>-120</v>
      </c>
      <c r="H767" s="29">
        <v>0</v>
      </c>
      <c r="I767" s="29">
        <v>120</v>
      </c>
      <c r="J767" s="29">
        <v>-120</v>
      </c>
      <c r="K767" s="29">
        <v>120</v>
      </c>
      <c r="L767" s="29">
        <v>120</v>
      </c>
      <c r="M767" s="29">
        <v>-120</v>
      </c>
      <c r="N767" s="29">
        <v>0</v>
      </c>
    </row>
    <row r="768" spans="1:14" ht="26.25" x14ac:dyDescent="0.25">
      <c r="A768" s="344"/>
      <c r="B768" s="7"/>
      <c r="C768" s="161" t="s">
        <v>1204</v>
      </c>
      <c r="D768" s="27"/>
      <c r="E768" s="163" t="s">
        <v>1203</v>
      </c>
      <c r="F768" s="29">
        <v>0</v>
      </c>
      <c r="G768" s="29">
        <v>120</v>
      </c>
      <c r="H768" s="29">
        <f t="shared" si="118"/>
        <v>120</v>
      </c>
      <c r="I768" s="29">
        <f t="shared" si="118"/>
        <v>0</v>
      </c>
      <c r="J768" s="29">
        <v>120</v>
      </c>
      <c r="K768" s="29">
        <f t="shared" si="118"/>
        <v>120</v>
      </c>
      <c r="L768" s="29">
        <f t="shared" si="118"/>
        <v>0</v>
      </c>
      <c r="M768" s="29">
        <v>120</v>
      </c>
      <c r="N768" s="29">
        <f t="shared" si="118"/>
        <v>120</v>
      </c>
    </row>
    <row r="769" spans="1:14" ht="25.5" x14ac:dyDescent="0.25">
      <c r="A769" s="344"/>
      <c r="B769" s="7"/>
      <c r="C769" s="252"/>
      <c r="D769" s="27" t="s">
        <v>64</v>
      </c>
      <c r="E769" s="28" t="s">
        <v>65</v>
      </c>
      <c r="F769" s="29">
        <v>0</v>
      </c>
      <c r="G769" s="29">
        <v>120</v>
      </c>
      <c r="H769" s="29">
        <v>120</v>
      </c>
      <c r="I769" s="29"/>
      <c r="J769" s="29">
        <v>120</v>
      </c>
      <c r="K769" s="29">
        <v>120</v>
      </c>
      <c r="L769" s="29"/>
      <c r="M769" s="29">
        <v>120</v>
      </c>
      <c r="N769" s="29">
        <v>120</v>
      </c>
    </row>
    <row r="770" spans="1:14" ht="25.5" x14ac:dyDescent="0.25">
      <c r="A770" s="264"/>
      <c r="B770" s="239"/>
      <c r="C770" s="240" t="s">
        <v>195</v>
      </c>
      <c r="D770" s="239"/>
      <c r="E770" s="241" t="s">
        <v>196</v>
      </c>
      <c r="F770" s="242">
        <f t="shared" ref="F770:N773" si="119">F771</f>
        <v>115</v>
      </c>
      <c r="G770" s="242">
        <f t="shared" si="119"/>
        <v>100</v>
      </c>
      <c r="H770" s="242">
        <f t="shared" si="119"/>
        <v>215</v>
      </c>
      <c r="I770" s="242">
        <f t="shared" si="119"/>
        <v>100</v>
      </c>
      <c r="J770" s="242"/>
      <c r="K770" s="242">
        <f t="shared" si="119"/>
        <v>100</v>
      </c>
      <c r="L770" s="242">
        <f t="shared" si="119"/>
        <v>100</v>
      </c>
      <c r="M770" s="242"/>
      <c r="N770" s="242">
        <f t="shared" si="119"/>
        <v>100</v>
      </c>
    </row>
    <row r="771" spans="1:14" ht="12.75" customHeight="1" x14ac:dyDescent="0.25">
      <c r="A771" s="298"/>
      <c r="B771" s="291"/>
      <c r="C771" s="292" t="s">
        <v>228</v>
      </c>
      <c r="D771" s="291"/>
      <c r="E771" s="293" t="s">
        <v>229</v>
      </c>
      <c r="F771" s="338">
        <f t="shared" si="119"/>
        <v>115</v>
      </c>
      <c r="G771" s="338">
        <f>G772+G775</f>
        <v>100</v>
      </c>
      <c r="H771" s="338">
        <f>H772+H775</f>
        <v>215</v>
      </c>
      <c r="I771" s="338">
        <f t="shared" si="119"/>
        <v>100</v>
      </c>
      <c r="J771" s="338"/>
      <c r="K771" s="338">
        <f t="shared" si="119"/>
        <v>100</v>
      </c>
      <c r="L771" s="338">
        <f t="shared" si="119"/>
        <v>100</v>
      </c>
      <c r="M771" s="338"/>
      <c r="N771" s="338">
        <f t="shared" si="119"/>
        <v>100</v>
      </c>
    </row>
    <row r="772" spans="1:14" ht="25.5" x14ac:dyDescent="0.25">
      <c r="A772" s="248"/>
      <c r="B772" s="34"/>
      <c r="C772" s="249" t="s">
        <v>230</v>
      </c>
      <c r="D772" s="34"/>
      <c r="E772" s="257" t="s">
        <v>945</v>
      </c>
      <c r="F772" s="254">
        <f t="shared" si="119"/>
        <v>115</v>
      </c>
      <c r="G772" s="254">
        <f t="shared" si="119"/>
        <v>-43</v>
      </c>
      <c r="H772" s="254">
        <f t="shared" si="119"/>
        <v>72</v>
      </c>
      <c r="I772" s="254">
        <f t="shared" si="119"/>
        <v>100</v>
      </c>
      <c r="J772" s="254"/>
      <c r="K772" s="254">
        <f t="shared" si="119"/>
        <v>100</v>
      </c>
      <c r="L772" s="254">
        <f t="shared" si="119"/>
        <v>100</v>
      </c>
      <c r="M772" s="254"/>
      <c r="N772" s="254">
        <f t="shared" si="119"/>
        <v>100</v>
      </c>
    </row>
    <row r="773" spans="1:14" ht="89.25" x14ac:dyDescent="0.25">
      <c r="A773" s="348"/>
      <c r="B773" s="27"/>
      <c r="C773" s="252" t="s">
        <v>232</v>
      </c>
      <c r="D773" s="27"/>
      <c r="E773" s="28" t="s">
        <v>233</v>
      </c>
      <c r="F773" s="256">
        <f t="shared" si="119"/>
        <v>115</v>
      </c>
      <c r="G773" s="256">
        <f>G774</f>
        <v>-43</v>
      </c>
      <c r="H773" s="256">
        <f t="shared" si="119"/>
        <v>72</v>
      </c>
      <c r="I773" s="256">
        <f t="shared" si="119"/>
        <v>100</v>
      </c>
      <c r="J773" s="256"/>
      <c r="K773" s="256">
        <f t="shared" si="119"/>
        <v>100</v>
      </c>
      <c r="L773" s="256">
        <f t="shared" si="119"/>
        <v>100</v>
      </c>
      <c r="M773" s="256"/>
      <c r="N773" s="256">
        <f t="shared" si="119"/>
        <v>100</v>
      </c>
    </row>
    <row r="774" spans="1:14" ht="25.5" x14ac:dyDescent="0.25">
      <c r="A774" s="10"/>
      <c r="B774" s="27"/>
      <c r="C774" s="252"/>
      <c r="D774" s="27" t="s">
        <v>64</v>
      </c>
      <c r="E774" s="28" t="s">
        <v>65</v>
      </c>
      <c r="F774" s="256">
        <v>115</v>
      </c>
      <c r="G774" s="256">
        <v>-43</v>
      </c>
      <c r="H774" s="256">
        <f>SUM(F774:G774)</f>
        <v>72</v>
      </c>
      <c r="I774" s="256">
        <v>100</v>
      </c>
      <c r="J774" s="256"/>
      <c r="K774" s="256">
        <v>100</v>
      </c>
      <c r="L774" s="256">
        <v>100</v>
      </c>
      <c r="M774" s="256"/>
      <c r="N774" s="256">
        <v>100</v>
      </c>
    </row>
    <row r="775" spans="1:14" x14ac:dyDescent="0.25">
      <c r="A775" s="10"/>
      <c r="B775" s="27"/>
      <c r="C775" s="27" t="s">
        <v>1208</v>
      </c>
      <c r="D775" s="27"/>
      <c r="E775" s="28" t="s">
        <v>1209</v>
      </c>
      <c r="F775" s="256"/>
      <c r="G775" s="256">
        <f>G776</f>
        <v>143</v>
      </c>
      <c r="H775" s="256">
        <f>H776</f>
        <v>143</v>
      </c>
      <c r="I775" s="256"/>
      <c r="J775" s="256"/>
      <c r="K775" s="256">
        <v>0</v>
      </c>
      <c r="L775" s="256"/>
      <c r="M775" s="256"/>
      <c r="N775" s="256">
        <v>0</v>
      </c>
    </row>
    <row r="776" spans="1:14" ht="26.25" x14ac:dyDescent="0.25">
      <c r="A776" s="10"/>
      <c r="B776" s="27"/>
      <c r="C776" s="161"/>
      <c r="D776" s="161" t="s">
        <v>64</v>
      </c>
      <c r="E776" s="163" t="s">
        <v>65</v>
      </c>
      <c r="F776" s="256"/>
      <c r="G776" s="256">
        <f>G777+G778</f>
        <v>143</v>
      </c>
      <c r="H776" s="256">
        <f>H777+H778</f>
        <v>143</v>
      </c>
      <c r="I776" s="256"/>
      <c r="J776" s="256"/>
      <c r="K776" s="256">
        <v>0</v>
      </c>
      <c r="L776" s="256"/>
      <c r="M776" s="256"/>
      <c r="N776" s="256">
        <v>0</v>
      </c>
    </row>
    <row r="777" spans="1:14" x14ac:dyDescent="0.25">
      <c r="A777" s="10"/>
      <c r="B777" s="27"/>
      <c r="C777" s="161"/>
      <c r="D777" s="161"/>
      <c r="E777" s="28" t="s">
        <v>102</v>
      </c>
      <c r="F777" s="256"/>
      <c r="G777" s="256">
        <v>100</v>
      </c>
      <c r="H777" s="256">
        <v>100</v>
      </c>
      <c r="I777" s="256"/>
      <c r="J777" s="256"/>
      <c r="K777" s="256">
        <v>0</v>
      </c>
      <c r="L777" s="256"/>
      <c r="M777" s="256"/>
      <c r="N777" s="256">
        <v>0</v>
      </c>
    </row>
    <row r="778" spans="1:14" x14ac:dyDescent="0.25">
      <c r="A778" s="10"/>
      <c r="B778" s="27"/>
      <c r="C778" s="161"/>
      <c r="D778" s="161"/>
      <c r="E778" s="28" t="s">
        <v>147</v>
      </c>
      <c r="F778" s="256"/>
      <c r="G778" s="256">
        <v>43</v>
      </c>
      <c r="H778" s="256">
        <v>43</v>
      </c>
      <c r="I778" s="256"/>
      <c r="J778" s="256"/>
      <c r="K778" s="256">
        <v>0</v>
      </c>
      <c r="L778" s="256"/>
      <c r="M778" s="256"/>
      <c r="N778" s="256">
        <v>0</v>
      </c>
    </row>
    <row r="779" spans="1:14" x14ac:dyDescent="0.25">
      <c r="A779" s="233"/>
      <c r="B779" s="7" t="s">
        <v>946</v>
      </c>
      <c r="C779" s="234"/>
      <c r="D779" s="233"/>
      <c r="E779" s="235" t="s">
        <v>947</v>
      </c>
      <c r="F779" s="236">
        <f>F780+F826</f>
        <v>71104.800000000003</v>
      </c>
      <c r="G779" s="236">
        <f>G780+G826</f>
        <v>950.30000000000007</v>
      </c>
      <c r="H779" s="236">
        <f>H780+H826</f>
        <v>72055.099999999991</v>
      </c>
      <c r="I779" s="236">
        <f>I780+I826</f>
        <v>56996.399999999994</v>
      </c>
      <c r="J779" s="236"/>
      <c r="K779" s="236">
        <f>K780+K826</f>
        <v>56996.399999999994</v>
      </c>
      <c r="L779" s="236">
        <f>L780+L826</f>
        <v>57496.399999999994</v>
      </c>
      <c r="M779" s="236"/>
      <c r="N779" s="236">
        <f>N780+N826</f>
        <v>57496.399999999994</v>
      </c>
    </row>
    <row r="780" spans="1:14" x14ac:dyDescent="0.25">
      <c r="A780" s="229"/>
      <c r="B780" s="7" t="s">
        <v>948</v>
      </c>
      <c r="C780" s="234"/>
      <c r="D780" s="233"/>
      <c r="E780" s="235" t="s">
        <v>949</v>
      </c>
      <c r="F780" s="236">
        <f t="shared" ref="F780:N781" si="120">F781</f>
        <v>66866</v>
      </c>
      <c r="G780" s="236">
        <f t="shared" si="120"/>
        <v>859.80000000000007</v>
      </c>
      <c r="H780" s="236">
        <f t="shared" si="120"/>
        <v>67725.799999999988</v>
      </c>
      <c r="I780" s="236">
        <f t="shared" si="120"/>
        <v>53161.899999999994</v>
      </c>
      <c r="J780" s="236"/>
      <c r="K780" s="236">
        <f t="shared" si="120"/>
        <v>53161.899999999994</v>
      </c>
      <c r="L780" s="236">
        <f t="shared" si="120"/>
        <v>53661.899999999994</v>
      </c>
      <c r="M780" s="236"/>
      <c r="N780" s="236">
        <f t="shared" si="120"/>
        <v>53661.899999999994</v>
      </c>
    </row>
    <row r="781" spans="1:14" ht="25.5" x14ac:dyDescent="0.25">
      <c r="A781" s="229"/>
      <c r="B781" s="7"/>
      <c r="C781" s="234" t="s">
        <v>9</v>
      </c>
      <c r="D781" s="7"/>
      <c r="E781" s="237" t="s">
        <v>10</v>
      </c>
      <c r="F781" s="236">
        <f t="shared" si="120"/>
        <v>66866</v>
      </c>
      <c r="G781" s="236">
        <f t="shared" si="120"/>
        <v>859.80000000000007</v>
      </c>
      <c r="H781" s="236">
        <f t="shared" si="120"/>
        <v>67725.799999999988</v>
      </c>
      <c r="I781" s="236">
        <f t="shared" si="120"/>
        <v>53161.899999999994</v>
      </c>
      <c r="J781" s="236"/>
      <c r="K781" s="236">
        <f t="shared" si="120"/>
        <v>53161.899999999994</v>
      </c>
      <c r="L781" s="236">
        <f t="shared" si="120"/>
        <v>53661.899999999994</v>
      </c>
      <c r="M781" s="236"/>
      <c r="N781" s="236">
        <f t="shared" si="120"/>
        <v>53661.899999999994</v>
      </c>
    </row>
    <row r="782" spans="1:14" ht="25.5" x14ac:dyDescent="0.25">
      <c r="A782" s="264"/>
      <c r="B782" s="239"/>
      <c r="C782" s="240" t="s">
        <v>195</v>
      </c>
      <c r="D782" s="239"/>
      <c r="E782" s="241" t="s">
        <v>196</v>
      </c>
      <c r="F782" s="242">
        <f>+F783</f>
        <v>66866</v>
      </c>
      <c r="G782" s="242">
        <f>+G783</f>
        <v>859.80000000000007</v>
      </c>
      <c r="H782" s="242">
        <f>+H783</f>
        <v>67725.799999999988</v>
      </c>
      <c r="I782" s="242">
        <f>+I783</f>
        <v>53161.899999999994</v>
      </c>
      <c r="J782" s="242"/>
      <c r="K782" s="242">
        <f>+K783</f>
        <v>53161.899999999994</v>
      </c>
      <c r="L782" s="242">
        <f>+L783</f>
        <v>53661.899999999994</v>
      </c>
      <c r="M782" s="242"/>
      <c r="N782" s="242">
        <f>+N783</f>
        <v>53661.899999999994</v>
      </c>
    </row>
    <row r="783" spans="1:14" ht="25.5" x14ac:dyDescent="0.25">
      <c r="A783" s="336"/>
      <c r="B783" s="291"/>
      <c r="C783" s="292" t="s">
        <v>197</v>
      </c>
      <c r="D783" s="291"/>
      <c r="E783" s="293" t="s">
        <v>198</v>
      </c>
      <c r="F783" s="294">
        <f>F784+F787+F794+F797+F815+F822</f>
        <v>66866</v>
      </c>
      <c r="G783" s="294">
        <f>G784+G787+G794+G797+G815+G822</f>
        <v>859.80000000000007</v>
      </c>
      <c r="H783" s="294">
        <f>H784+H787+H794+H797+H815+H822</f>
        <v>67725.799999999988</v>
      </c>
      <c r="I783" s="294">
        <f>I784+I787+I794+I797</f>
        <v>53161.899999999994</v>
      </c>
      <c r="J783" s="294"/>
      <c r="K783" s="294">
        <f>K784+K787+K794+K797</f>
        <v>53161.899999999994</v>
      </c>
      <c r="L783" s="294">
        <f>L784+L787+L794+L797</f>
        <v>53661.899999999994</v>
      </c>
      <c r="M783" s="294"/>
      <c r="N783" s="294">
        <f>N784+N787+N794+N797</f>
        <v>53661.899999999994</v>
      </c>
    </row>
    <row r="784" spans="1:14" ht="38.25" x14ac:dyDescent="0.25">
      <c r="A784" s="248"/>
      <c r="B784" s="34"/>
      <c r="C784" s="249" t="s">
        <v>199</v>
      </c>
      <c r="D784" s="34"/>
      <c r="E784" s="257" t="s">
        <v>200</v>
      </c>
      <c r="F784" s="251">
        <f t="shared" ref="F784:N785" si="121">F785</f>
        <v>35911.699999999997</v>
      </c>
      <c r="G784" s="251">
        <f t="shared" si="121"/>
        <v>404.1</v>
      </c>
      <c r="H784" s="251">
        <f t="shared" si="121"/>
        <v>36315.799999999996</v>
      </c>
      <c r="I784" s="251">
        <f t="shared" si="121"/>
        <v>35911.699999999997</v>
      </c>
      <c r="J784" s="251"/>
      <c r="K784" s="251">
        <f t="shared" si="121"/>
        <v>35911.699999999997</v>
      </c>
      <c r="L784" s="251">
        <f t="shared" si="121"/>
        <v>35911.699999999997</v>
      </c>
      <c r="M784" s="251"/>
      <c r="N784" s="251">
        <f t="shared" si="121"/>
        <v>35911.699999999997</v>
      </c>
    </row>
    <row r="785" spans="1:14" ht="25.5" x14ac:dyDescent="0.25">
      <c r="A785" s="229"/>
      <c r="B785" s="27"/>
      <c r="C785" s="252" t="s">
        <v>201</v>
      </c>
      <c r="D785" s="27"/>
      <c r="E785" s="268" t="s">
        <v>202</v>
      </c>
      <c r="F785" s="29">
        <f t="shared" si="121"/>
        <v>35911.699999999997</v>
      </c>
      <c r="G785" s="29">
        <f t="shared" si="121"/>
        <v>404.1</v>
      </c>
      <c r="H785" s="29">
        <f t="shared" si="121"/>
        <v>36315.799999999996</v>
      </c>
      <c r="I785" s="29">
        <f t="shared" si="121"/>
        <v>35911.699999999997</v>
      </c>
      <c r="J785" s="29"/>
      <c r="K785" s="29">
        <f t="shared" si="121"/>
        <v>35911.699999999997</v>
      </c>
      <c r="L785" s="29">
        <f t="shared" si="121"/>
        <v>35911.699999999997</v>
      </c>
      <c r="M785" s="29"/>
      <c r="N785" s="29">
        <f t="shared" si="121"/>
        <v>35911.699999999997</v>
      </c>
    </row>
    <row r="786" spans="1:14" ht="25.5" x14ac:dyDescent="0.25">
      <c r="A786" s="229"/>
      <c r="B786" s="27"/>
      <c r="C786" s="252"/>
      <c r="D786" s="27" t="s">
        <v>64</v>
      </c>
      <c r="E786" s="28" t="s">
        <v>65</v>
      </c>
      <c r="F786" s="180">
        <v>35911.699999999997</v>
      </c>
      <c r="G786" s="180">
        <v>404.1</v>
      </c>
      <c r="H786" s="180">
        <f>SUM(F786:G786)</f>
        <v>36315.799999999996</v>
      </c>
      <c r="I786" s="180">
        <v>35911.699999999997</v>
      </c>
      <c r="J786" s="180"/>
      <c r="K786" s="180">
        <v>35911.699999999997</v>
      </c>
      <c r="L786" s="180">
        <v>35911.699999999997</v>
      </c>
      <c r="M786" s="180"/>
      <c r="N786" s="180">
        <v>35911.699999999997</v>
      </c>
    </row>
    <row r="787" spans="1:14" x14ac:dyDescent="0.25">
      <c r="A787" s="248"/>
      <c r="B787" s="34"/>
      <c r="C787" s="249" t="s">
        <v>203</v>
      </c>
      <c r="D787" s="34"/>
      <c r="E787" s="257" t="s">
        <v>412</v>
      </c>
      <c r="F787" s="251">
        <f>F788+F790+F792</f>
        <v>16779.099999999999</v>
      </c>
      <c r="G787" s="251">
        <f>G788+G790+G792</f>
        <v>226</v>
      </c>
      <c r="H787" s="251">
        <f>H788+H790+H792</f>
        <v>17005.099999999999</v>
      </c>
      <c r="I787" s="251">
        <f>I788+I790</f>
        <v>16015.1</v>
      </c>
      <c r="J787" s="251"/>
      <c r="K787" s="251">
        <f>K788+K790</f>
        <v>16015.1</v>
      </c>
      <c r="L787" s="251">
        <f>L788+L790</f>
        <v>16515.099999999999</v>
      </c>
      <c r="M787" s="251"/>
      <c r="N787" s="251">
        <f>N788+N790</f>
        <v>16515.099999999999</v>
      </c>
    </row>
    <row r="788" spans="1:14" ht="25.5" x14ac:dyDescent="0.25">
      <c r="A788" s="229"/>
      <c r="B788" s="27"/>
      <c r="C788" s="252" t="s">
        <v>950</v>
      </c>
      <c r="D788" s="27"/>
      <c r="E788" s="268" t="s">
        <v>202</v>
      </c>
      <c r="F788" s="29">
        <f>F789</f>
        <v>16015.1</v>
      </c>
      <c r="G788" s="29">
        <f>G789</f>
        <v>226</v>
      </c>
      <c r="H788" s="29">
        <f>H789</f>
        <v>16241.1</v>
      </c>
      <c r="I788" s="29">
        <f>I789</f>
        <v>16015.1</v>
      </c>
      <c r="J788" s="29"/>
      <c r="K788" s="29">
        <f>K789</f>
        <v>16015.1</v>
      </c>
      <c r="L788" s="29">
        <f>L789</f>
        <v>16015.1</v>
      </c>
      <c r="M788" s="29"/>
      <c r="N788" s="29">
        <f>N789</f>
        <v>16015.1</v>
      </c>
    </row>
    <row r="789" spans="1:14" ht="25.5" x14ac:dyDescent="0.25">
      <c r="A789" s="229"/>
      <c r="B789" s="27"/>
      <c r="C789" s="252"/>
      <c r="D789" s="27" t="s">
        <v>64</v>
      </c>
      <c r="E789" s="28" t="s">
        <v>65</v>
      </c>
      <c r="F789" s="164">
        <v>16015.1</v>
      </c>
      <c r="G789" s="164">
        <v>226</v>
      </c>
      <c r="H789" s="164">
        <f>SUM(F789:G789)</f>
        <v>16241.1</v>
      </c>
      <c r="I789" s="164">
        <v>16015.1</v>
      </c>
      <c r="J789" s="164"/>
      <c r="K789" s="164">
        <v>16015.1</v>
      </c>
      <c r="L789" s="164">
        <v>16015.1</v>
      </c>
      <c r="M789" s="164"/>
      <c r="N789" s="164">
        <v>16015.1</v>
      </c>
    </row>
    <row r="790" spans="1:14" ht="25.5" x14ac:dyDescent="0.25">
      <c r="A790" s="229"/>
      <c r="B790" s="27"/>
      <c r="C790" s="252" t="s">
        <v>205</v>
      </c>
      <c r="D790" s="27"/>
      <c r="E790" s="28" t="s">
        <v>206</v>
      </c>
      <c r="F790" s="256">
        <f>F791</f>
        <v>500</v>
      </c>
      <c r="G790" s="256"/>
      <c r="H790" s="256">
        <f>H791</f>
        <v>500</v>
      </c>
      <c r="I790" s="256">
        <f>I791</f>
        <v>0</v>
      </c>
      <c r="J790" s="256"/>
      <c r="K790" s="256">
        <f>K791</f>
        <v>0</v>
      </c>
      <c r="L790" s="256">
        <f>L791</f>
        <v>500</v>
      </c>
      <c r="M790" s="256"/>
      <c r="N790" s="256">
        <f>N791</f>
        <v>500</v>
      </c>
    </row>
    <row r="791" spans="1:14" ht="25.5" x14ac:dyDescent="0.25">
      <c r="A791" s="229"/>
      <c r="B791" s="27"/>
      <c r="C791" s="252"/>
      <c r="D791" s="27" t="s">
        <v>64</v>
      </c>
      <c r="E791" s="28" t="s">
        <v>65</v>
      </c>
      <c r="F791" s="29">
        <v>500</v>
      </c>
      <c r="G791" s="29"/>
      <c r="H791" s="29">
        <v>500</v>
      </c>
      <c r="I791" s="29">
        <v>0</v>
      </c>
      <c r="J791" s="29"/>
      <c r="K791" s="29">
        <v>0</v>
      </c>
      <c r="L791" s="29">
        <v>500</v>
      </c>
      <c r="M791" s="29"/>
      <c r="N791" s="29">
        <v>500</v>
      </c>
    </row>
    <row r="792" spans="1:14" ht="26.25" x14ac:dyDescent="0.25">
      <c r="A792" s="229"/>
      <c r="B792" s="27"/>
      <c r="C792" s="161" t="s">
        <v>1128</v>
      </c>
      <c r="D792" s="161"/>
      <c r="E792" s="163" t="s">
        <v>1127</v>
      </c>
      <c r="F792" s="29">
        <v>264</v>
      </c>
      <c r="G792" s="29"/>
      <c r="H792" s="29">
        <f>H793</f>
        <v>264</v>
      </c>
      <c r="I792" s="29"/>
      <c r="J792" s="29"/>
      <c r="K792" s="29">
        <v>0</v>
      </c>
      <c r="L792" s="29"/>
      <c r="M792" s="29"/>
      <c r="N792" s="29">
        <v>0</v>
      </c>
    </row>
    <row r="793" spans="1:14" ht="26.25" x14ac:dyDescent="0.25">
      <c r="A793" s="229"/>
      <c r="B793" s="27"/>
      <c r="C793" s="161"/>
      <c r="D793" s="161" t="s">
        <v>64</v>
      </c>
      <c r="E793" s="163" t="s">
        <v>65</v>
      </c>
      <c r="F793" s="29">
        <v>264</v>
      </c>
      <c r="G793" s="29"/>
      <c r="H793" s="29">
        <v>264</v>
      </c>
      <c r="I793" s="29"/>
      <c r="J793" s="29"/>
      <c r="K793" s="29">
        <v>0</v>
      </c>
      <c r="L793" s="29"/>
      <c r="M793" s="29"/>
      <c r="N793" s="29">
        <v>0</v>
      </c>
    </row>
    <row r="794" spans="1:14" ht="25.5" x14ac:dyDescent="0.25">
      <c r="A794" s="258"/>
      <c r="B794" s="34"/>
      <c r="C794" s="249" t="s">
        <v>207</v>
      </c>
      <c r="D794" s="34"/>
      <c r="E794" s="257" t="s">
        <v>413</v>
      </c>
      <c r="F794" s="251">
        <f t="shared" ref="F794:N795" si="122">F795</f>
        <v>1235.0999999999999</v>
      </c>
      <c r="G794" s="251">
        <f t="shared" si="122"/>
        <v>19.2</v>
      </c>
      <c r="H794" s="251">
        <f t="shared" si="122"/>
        <v>1254.3</v>
      </c>
      <c r="I794" s="251">
        <f t="shared" si="122"/>
        <v>1235.0999999999999</v>
      </c>
      <c r="J794" s="251"/>
      <c r="K794" s="251">
        <f t="shared" si="122"/>
        <v>1235.0999999999999</v>
      </c>
      <c r="L794" s="251">
        <f t="shared" si="122"/>
        <v>1235.0999999999999</v>
      </c>
      <c r="M794" s="251"/>
      <c r="N794" s="251">
        <f t="shared" si="122"/>
        <v>1235.0999999999999</v>
      </c>
    </row>
    <row r="795" spans="1:14" ht="25.5" x14ac:dyDescent="0.25">
      <c r="A795" s="229"/>
      <c r="B795" s="27"/>
      <c r="C795" s="252" t="s">
        <v>208</v>
      </c>
      <c r="D795" s="27"/>
      <c r="E795" s="268" t="s">
        <v>202</v>
      </c>
      <c r="F795" s="29">
        <f t="shared" si="122"/>
        <v>1235.0999999999999</v>
      </c>
      <c r="G795" s="29">
        <f t="shared" si="122"/>
        <v>19.2</v>
      </c>
      <c r="H795" s="29">
        <f t="shared" si="122"/>
        <v>1254.3</v>
      </c>
      <c r="I795" s="29">
        <f t="shared" si="122"/>
        <v>1235.0999999999999</v>
      </c>
      <c r="J795" s="29"/>
      <c r="K795" s="29">
        <f t="shared" si="122"/>
        <v>1235.0999999999999</v>
      </c>
      <c r="L795" s="29">
        <f t="shared" si="122"/>
        <v>1235.0999999999999</v>
      </c>
      <c r="M795" s="29"/>
      <c r="N795" s="29">
        <f t="shared" si="122"/>
        <v>1235.0999999999999</v>
      </c>
    </row>
    <row r="796" spans="1:14" ht="25.5" x14ac:dyDescent="0.25">
      <c r="A796" s="229"/>
      <c r="B796" s="27"/>
      <c r="C796" s="252"/>
      <c r="D796" s="27" t="s">
        <v>64</v>
      </c>
      <c r="E796" s="28" t="s">
        <v>65</v>
      </c>
      <c r="F796" s="29">
        <v>1235.0999999999999</v>
      </c>
      <c r="G796" s="29">
        <v>19.2</v>
      </c>
      <c r="H796" s="29">
        <f>SUM(F796:G796)</f>
        <v>1254.3</v>
      </c>
      <c r="I796" s="29">
        <v>1235.0999999999999</v>
      </c>
      <c r="J796" s="29"/>
      <c r="K796" s="29">
        <v>1235.0999999999999</v>
      </c>
      <c r="L796" s="29">
        <v>1235.0999999999999</v>
      </c>
      <c r="M796" s="29"/>
      <c r="N796" s="29">
        <v>1235.0999999999999</v>
      </c>
    </row>
    <row r="797" spans="1:14" ht="51" x14ac:dyDescent="0.25">
      <c r="A797" s="258"/>
      <c r="B797" s="259"/>
      <c r="C797" s="249" t="s">
        <v>951</v>
      </c>
      <c r="D797" s="34"/>
      <c r="E797" s="351" t="s">
        <v>952</v>
      </c>
      <c r="F797" s="251">
        <f>F798+F803+F808+F813</f>
        <v>7170.0999999999995</v>
      </c>
      <c r="G797" s="251">
        <f>G798+G803+G808+G813</f>
        <v>0</v>
      </c>
      <c r="H797" s="251">
        <f>H798+H803+H808+H813</f>
        <v>7170.0999999999995</v>
      </c>
      <c r="I797" s="251">
        <f t="shared" ref="I797:N797" si="123">I798</f>
        <v>0</v>
      </c>
      <c r="J797" s="251"/>
      <c r="K797" s="251">
        <f t="shared" si="123"/>
        <v>0</v>
      </c>
      <c r="L797" s="251">
        <f t="shared" si="123"/>
        <v>0</v>
      </c>
      <c r="M797" s="251"/>
      <c r="N797" s="251">
        <f t="shared" si="123"/>
        <v>0</v>
      </c>
    </row>
    <row r="798" spans="1:14" ht="51" x14ac:dyDescent="0.25">
      <c r="A798" s="229"/>
      <c r="B798" s="27"/>
      <c r="C798" s="252" t="s">
        <v>226</v>
      </c>
      <c r="D798" s="7"/>
      <c r="E798" s="28" t="s">
        <v>227</v>
      </c>
      <c r="F798" s="29">
        <f>F799</f>
        <v>4416.8</v>
      </c>
      <c r="G798" s="29"/>
      <c r="H798" s="29">
        <f>H799</f>
        <v>4416.8</v>
      </c>
      <c r="I798" s="29">
        <f>I799</f>
        <v>0</v>
      </c>
      <c r="J798" s="29"/>
      <c r="K798" s="29">
        <f>K799</f>
        <v>0</v>
      </c>
      <c r="L798" s="29">
        <f>L799</f>
        <v>0</v>
      </c>
      <c r="M798" s="29"/>
      <c r="N798" s="29">
        <f>N799</f>
        <v>0</v>
      </c>
    </row>
    <row r="799" spans="1:14" ht="25.5" x14ac:dyDescent="0.25">
      <c r="A799" s="229"/>
      <c r="B799" s="27"/>
      <c r="C799" s="234"/>
      <c r="D799" s="27" t="s">
        <v>64</v>
      </c>
      <c r="E799" s="28" t="s">
        <v>65</v>
      </c>
      <c r="F799" s="29">
        <f>F800+F801</f>
        <v>4416.8</v>
      </c>
      <c r="G799" s="29"/>
      <c r="H799" s="29">
        <f>H800+H801</f>
        <v>4416.8</v>
      </c>
      <c r="I799" s="29">
        <v>0</v>
      </c>
      <c r="J799" s="29"/>
      <c r="K799" s="29">
        <v>0</v>
      </c>
      <c r="L799" s="29">
        <v>0</v>
      </c>
      <c r="M799" s="29"/>
      <c r="N799" s="29">
        <v>0</v>
      </c>
    </row>
    <row r="800" spans="1:14" x14ac:dyDescent="0.25">
      <c r="A800" s="229"/>
      <c r="B800" s="27"/>
      <c r="C800" s="234"/>
      <c r="D800" s="27"/>
      <c r="E800" s="28" t="s">
        <v>102</v>
      </c>
      <c r="F800" s="29">
        <v>3312.6</v>
      </c>
      <c r="G800" s="29"/>
      <c r="H800" s="29">
        <v>3312.6</v>
      </c>
      <c r="I800" s="29">
        <v>0</v>
      </c>
      <c r="J800" s="29"/>
      <c r="K800" s="29">
        <v>0</v>
      </c>
      <c r="L800" s="29">
        <v>0</v>
      </c>
      <c r="M800" s="29"/>
      <c r="N800" s="29">
        <v>0</v>
      </c>
    </row>
    <row r="801" spans="1:14" x14ac:dyDescent="0.25">
      <c r="A801" s="229"/>
      <c r="B801" s="27"/>
      <c r="C801" s="234"/>
      <c r="D801" s="27"/>
      <c r="E801" s="28" t="s">
        <v>147</v>
      </c>
      <c r="F801" s="29">
        <v>1104.2</v>
      </c>
      <c r="G801" s="29"/>
      <c r="H801" s="29">
        <v>1104.2</v>
      </c>
      <c r="I801" s="29">
        <v>0</v>
      </c>
      <c r="J801" s="29"/>
      <c r="K801" s="29">
        <v>0</v>
      </c>
      <c r="L801" s="29">
        <v>0</v>
      </c>
      <c r="M801" s="29"/>
      <c r="N801" s="29">
        <v>0</v>
      </c>
    </row>
    <row r="802" spans="1:14" ht="39" x14ac:dyDescent="0.25">
      <c r="A802" s="229"/>
      <c r="B802" s="27"/>
      <c r="C802" s="32" t="s">
        <v>1080</v>
      </c>
      <c r="D802" s="27"/>
      <c r="E802" s="26" t="s">
        <v>1024</v>
      </c>
      <c r="F802" s="29">
        <f>F803+F808</f>
        <v>2418.3000000000002</v>
      </c>
      <c r="G802" s="29">
        <f>G803+G808</f>
        <v>0</v>
      </c>
      <c r="H802" s="29">
        <f>H803+H808</f>
        <v>2418.3000000000002</v>
      </c>
      <c r="I802" s="29"/>
      <c r="J802" s="29"/>
      <c r="K802" s="29">
        <v>0</v>
      </c>
      <c r="L802" s="29"/>
      <c r="M802" s="29"/>
      <c r="N802" s="29">
        <v>0</v>
      </c>
    </row>
    <row r="803" spans="1:14" s="400" customFormat="1" ht="39" x14ac:dyDescent="0.25">
      <c r="A803" s="446"/>
      <c r="B803" s="447"/>
      <c r="C803" s="439"/>
      <c r="D803" s="439"/>
      <c r="E803" s="440" t="s">
        <v>1079</v>
      </c>
      <c r="F803" s="391">
        <f>F804</f>
        <v>1824.1</v>
      </c>
      <c r="G803" s="391">
        <f>G804</f>
        <v>0</v>
      </c>
      <c r="H803" s="401">
        <f>H804</f>
        <v>1824.1</v>
      </c>
      <c r="I803" s="401"/>
      <c r="J803" s="401"/>
      <c r="K803" s="401">
        <v>0</v>
      </c>
      <c r="L803" s="401"/>
      <c r="M803" s="401"/>
      <c r="N803" s="401">
        <v>0</v>
      </c>
    </row>
    <row r="804" spans="1:14" ht="26.25" x14ac:dyDescent="0.25">
      <c r="A804" s="229"/>
      <c r="B804" s="27"/>
      <c r="C804" s="32"/>
      <c r="D804" s="32" t="s">
        <v>64</v>
      </c>
      <c r="E804" s="26" t="s">
        <v>65</v>
      </c>
      <c r="F804" s="38">
        <f>F805+F806+F807</f>
        <v>1824.1</v>
      </c>
      <c r="G804" s="38">
        <f>G805+G806+G807</f>
        <v>0</v>
      </c>
      <c r="H804" s="29">
        <f>H805+H806+H807</f>
        <v>1824.1</v>
      </c>
      <c r="I804" s="29"/>
      <c r="J804" s="29"/>
      <c r="K804" s="29">
        <v>0</v>
      </c>
      <c r="L804" s="29"/>
      <c r="M804" s="29"/>
      <c r="N804" s="29">
        <v>0</v>
      </c>
    </row>
    <row r="805" spans="1:14" x14ac:dyDescent="0.25">
      <c r="A805" s="229"/>
      <c r="B805" s="27"/>
      <c r="C805" s="33"/>
      <c r="D805" s="32"/>
      <c r="E805" s="192" t="s">
        <v>174</v>
      </c>
      <c r="F805" s="38">
        <v>1188.0999999999999</v>
      </c>
      <c r="G805" s="38"/>
      <c r="H805" s="29">
        <f>SUM(F805+G805)</f>
        <v>1188.0999999999999</v>
      </c>
      <c r="I805" s="29"/>
      <c r="J805" s="29"/>
      <c r="K805" s="29">
        <v>0</v>
      </c>
      <c r="L805" s="29"/>
      <c r="M805" s="29"/>
      <c r="N805" s="29">
        <v>0</v>
      </c>
    </row>
    <row r="806" spans="1:14" x14ac:dyDescent="0.25">
      <c r="A806" s="229"/>
      <c r="B806" s="27"/>
      <c r="C806" s="33"/>
      <c r="D806" s="32"/>
      <c r="E806" s="192" t="s">
        <v>102</v>
      </c>
      <c r="F806" s="38">
        <v>396</v>
      </c>
      <c r="G806" s="38"/>
      <c r="H806" s="29">
        <f t="shared" ref="H806:H807" si="124">SUM(F806+G806)</f>
        <v>396</v>
      </c>
      <c r="I806" s="29"/>
      <c r="J806" s="29"/>
      <c r="K806" s="29">
        <v>0</v>
      </c>
      <c r="L806" s="29"/>
      <c r="M806" s="29"/>
      <c r="N806" s="29">
        <v>0</v>
      </c>
    </row>
    <row r="807" spans="1:14" x14ac:dyDescent="0.25">
      <c r="A807" s="229"/>
      <c r="B807" s="27"/>
      <c r="C807" s="33"/>
      <c r="D807" s="32"/>
      <c r="E807" s="163" t="s">
        <v>147</v>
      </c>
      <c r="F807" s="38">
        <v>240</v>
      </c>
      <c r="G807" s="38"/>
      <c r="H807" s="29">
        <f t="shared" si="124"/>
        <v>240</v>
      </c>
      <c r="I807" s="29"/>
      <c r="J807" s="29"/>
      <c r="K807" s="29">
        <v>0</v>
      </c>
      <c r="L807" s="29"/>
      <c r="M807" s="29"/>
      <c r="N807" s="29">
        <v>0</v>
      </c>
    </row>
    <row r="808" spans="1:14" s="400" customFormat="1" ht="39" x14ac:dyDescent="0.25">
      <c r="A808" s="446"/>
      <c r="B808" s="447"/>
      <c r="C808" s="439"/>
      <c r="D808" s="439"/>
      <c r="E808" s="440" t="s">
        <v>1025</v>
      </c>
      <c r="F808" s="391">
        <f>F809</f>
        <v>594.20000000000005</v>
      </c>
      <c r="G808" s="391">
        <f>G809</f>
        <v>0</v>
      </c>
      <c r="H808" s="401">
        <f>H809</f>
        <v>594.20000000000005</v>
      </c>
      <c r="I808" s="401"/>
      <c r="J808" s="401"/>
      <c r="K808" s="401">
        <v>0</v>
      </c>
      <c r="L808" s="401"/>
      <c r="M808" s="401"/>
      <c r="N808" s="401">
        <v>0</v>
      </c>
    </row>
    <row r="809" spans="1:14" ht="25.5" x14ac:dyDescent="0.25">
      <c r="A809" s="229"/>
      <c r="B809" s="27"/>
      <c r="C809" s="33"/>
      <c r="D809" s="32" t="s">
        <v>64</v>
      </c>
      <c r="E809" s="28" t="s">
        <v>65</v>
      </c>
      <c r="F809" s="38">
        <f>F810+F811+F812</f>
        <v>594.20000000000005</v>
      </c>
      <c r="G809" s="38">
        <f>G810+G811+G812</f>
        <v>0</v>
      </c>
      <c r="H809" s="29">
        <f>H810+H811+H812</f>
        <v>594.20000000000005</v>
      </c>
      <c r="I809" s="29"/>
      <c r="J809" s="29"/>
      <c r="K809" s="29">
        <v>0</v>
      </c>
      <c r="L809" s="29"/>
      <c r="M809" s="29"/>
      <c r="N809" s="29">
        <v>0</v>
      </c>
    </row>
    <row r="810" spans="1:14" x14ac:dyDescent="0.25">
      <c r="A810" s="229"/>
      <c r="B810" s="27"/>
      <c r="C810" s="33"/>
      <c r="D810" s="32"/>
      <c r="E810" s="192" t="s">
        <v>174</v>
      </c>
      <c r="F810" s="38">
        <v>400.7</v>
      </c>
      <c r="G810" s="38"/>
      <c r="H810" s="29">
        <f>G810+F810</f>
        <v>400.7</v>
      </c>
      <c r="I810" s="29"/>
      <c r="J810" s="29"/>
      <c r="K810" s="29">
        <v>0</v>
      </c>
      <c r="L810" s="29"/>
      <c r="M810" s="29"/>
      <c r="N810" s="29">
        <v>0</v>
      </c>
    </row>
    <row r="811" spans="1:14" x14ac:dyDescent="0.25">
      <c r="A811" s="229"/>
      <c r="B811" s="27"/>
      <c r="C811" s="33"/>
      <c r="D811" s="32"/>
      <c r="E811" s="192" t="s">
        <v>102</v>
      </c>
      <c r="F811" s="38">
        <v>133.5</v>
      </c>
      <c r="G811" s="38"/>
      <c r="H811" s="29">
        <f t="shared" ref="H811:H812" si="125">G811+F811</f>
        <v>133.5</v>
      </c>
      <c r="I811" s="29"/>
      <c r="J811" s="29"/>
      <c r="K811" s="29">
        <v>0</v>
      </c>
      <c r="L811" s="29"/>
      <c r="M811" s="29"/>
      <c r="N811" s="29">
        <v>0</v>
      </c>
    </row>
    <row r="812" spans="1:14" x14ac:dyDescent="0.25">
      <c r="A812" s="229"/>
      <c r="B812" s="27"/>
      <c r="C812" s="33"/>
      <c r="D812" s="32"/>
      <c r="E812" s="163" t="s">
        <v>147</v>
      </c>
      <c r="F812" s="38">
        <v>60</v>
      </c>
      <c r="G812" s="38"/>
      <c r="H812" s="29">
        <f t="shared" si="125"/>
        <v>60</v>
      </c>
      <c r="I812" s="29"/>
      <c r="J812" s="29"/>
      <c r="K812" s="29">
        <v>0</v>
      </c>
      <c r="L812" s="29"/>
      <c r="M812" s="29"/>
      <c r="N812" s="29">
        <v>0</v>
      </c>
    </row>
    <row r="813" spans="1:14" ht="26.25" x14ac:dyDescent="0.25">
      <c r="A813" s="229"/>
      <c r="B813" s="27"/>
      <c r="C813" s="32" t="s">
        <v>1125</v>
      </c>
      <c r="D813" s="33"/>
      <c r="E813" s="452" t="s">
        <v>1126</v>
      </c>
      <c r="F813" s="38">
        <v>335</v>
      </c>
      <c r="G813" s="38"/>
      <c r="H813" s="38">
        <v>335</v>
      </c>
      <c r="I813" s="29"/>
      <c r="J813" s="29"/>
      <c r="K813" s="29">
        <v>0</v>
      </c>
      <c r="L813" s="29"/>
      <c r="M813" s="29"/>
      <c r="N813" s="29">
        <v>0</v>
      </c>
    </row>
    <row r="814" spans="1:14" ht="26.25" x14ac:dyDescent="0.25">
      <c r="A814" s="229"/>
      <c r="B814" s="27"/>
      <c r="C814" s="33"/>
      <c r="D814" s="32" t="s">
        <v>64</v>
      </c>
      <c r="E814" s="26" t="s">
        <v>65</v>
      </c>
      <c r="F814" s="38">
        <v>335</v>
      </c>
      <c r="G814" s="38"/>
      <c r="H814" s="38">
        <v>335</v>
      </c>
      <c r="I814" s="29"/>
      <c r="J814" s="29"/>
      <c r="K814" s="29">
        <v>0</v>
      </c>
      <c r="L814" s="29"/>
      <c r="M814" s="29"/>
      <c r="N814" s="29">
        <v>0</v>
      </c>
    </row>
    <row r="815" spans="1:14" ht="25.5" x14ac:dyDescent="0.25">
      <c r="A815" s="258"/>
      <c r="B815" s="259"/>
      <c r="C815" s="34" t="s">
        <v>1076</v>
      </c>
      <c r="D815" s="34"/>
      <c r="E815" s="37" t="s">
        <v>1077</v>
      </c>
      <c r="F815" s="326">
        <f>F817</f>
        <v>5770</v>
      </c>
      <c r="G815" s="326">
        <f>G817</f>
        <v>0</v>
      </c>
      <c r="H815" s="251">
        <f>H817</f>
        <v>5770</v>
      </c>
      <c r="I815" s="445"/>
      <c r="J815" s="445"/>
      <c r="K815" s="445">
        <v>0</v>
      </c>
      <c r="L815" s="445"/>
      <c r="M815" s="445"/>
      <c r="N815" s="445">
        <v>0</v>
      </c>
    </row>
    <row r="816" spans="1:14" ht="38.25" x14ac:dyDescent="0.25">
      <c r="A816" s="229"/>
      <c r="B816" s="27"/>
      <c r="C816" s="27" t="s">
        <v>1083</v>
      </c>
      <c r="D816" s="27"/>
      <c r="E816" s="30" t="s">
        <v>1078</v>
      </c>
      <c r="F816" s="38">
        <f>F817</f>
        <v>5770</v>
      </c>
      <c r="G816" s="38">
        <f>G817</f>
        <v>0</v>
      </c>
      <c r="H816" s="29">
        <f>H817</f>
        <v>5770</v>
      </c>
      <c r="I816" s="194"/>
      <c r="J816" s="194"/>
      <c r="K816" s="194">
        <v>0</v>
      </c>
      <c r="L816" s="194"/>
      <c r="M816" s="194"/>
      <c r="N816" s="194">
        <v>0</v>
      </c>
    </row>
    <row r="817" spans="1:14" ht="25.5" x14ac:dyDescent="0.25">
      <c r="A817" s="229"/>
      <c r="B817" s="27"/>
      <c r="C817" s="7"/>
      <c r="D817" s="27" t="s">
        <v>64</v>
      </c>
      <c r="E817" s="28" t="s">
        <v>65</v>
      </c>
      <c r="F817" s="38">
        <f>F818+F819+F820+F821</f>
        <v>5770</v>
      </c>
      <c r="G817" s="38">
        <f>G818+G819+G820+G821</f>
        <v>0</v>
      </c>
      <c r="H817" s="29">
        <f>H818+H819+H820+H821</f>
        <v>5770</v>
      </c>
      <c r="I817" s="194"/>
      <c r="J817" s="194"/>
      <c r="K817" s="194">
        <v>0</v>
      </c>
      <c r="L817" s="194"/>
      <c r="M817" s="194"/>
      <c r="N817" s="194">
        <v>0</v>
      </c>
    </row>
    <row r="818" spans="1:14" x14ac:dyDescent="0.25">
      <c r="A818" s="229"/>
      <c r="B818" s="27"/>
      <c r="C818" s="7"/>
      <c r="D818" s="27"/>
      <c r="E818" s="192" t="s">
        <v>174</v>
      </c>
      <c r="F818" s="38">
        <v>3549.7</v>
      </c>
      <c r="G818" s="38"/>
      <c r="H818" s="38">
        <v>3549.7</v>
      </c>
      <c r="I818" s="194"/>
      <c r="J818" s="194"/>
      <c r="K818" s="194">
        <v>0</v>
      </c>
      <c r="L818" s="194"/>
      <c r="M818" s="194"/>
      <c r="N818" s="194">
        <v>0</v>
      </c>
    </row>
    <row r="819" spans="1:14" x14ac:dyDescent="0.25">
      <c r="A819" s="229"/>
      <c r="B819" s="27"/>
      <c r="C819" s="7"/>
      <c r="D819" s="27"/>
      <c r="E819" s="192" t="s">
        <v>102</v>
      </c>
      <c r="F819" s="38">
        <v>1183.3</v>
      </c>
      <c r="G819" s="38"/>
      <c r="H819" s="38">
        <v>1183.3</v>
      </c>
      <c r="I819" s="194"/>
      <c r="J819" s="194"/>
      <c r="K819" s="194">
        <v>0</v>
      </c>
      <c r="L819" s="194"/>
      <c r="M819" s="194"/>
      <c r="N819" s="194">
        <v>0</v>
      </c>
    </row>
    <row r="820" spans="1:14" x14ac:dyDescent="0.25">
      <c r="A820" s="229"/>
      <c r="B820" s="27"/>
      <c r="C820" s="7"/>
      <c r="D820" s="27"/>
      <c r="E820" s="163" t="s">
        <v>147</v>
      </c>
      <c r="F820" s="38">
        <v>937</v>
      </c>
      <c r="G820" s="38"/>
      <c r="H820" s="38">
        <f>SUM(F820:G820)</f>
        <v>937</v>
      </c>
      <c r="I820" s="194"/>
      <c r="J820" s="194"/>
      <c r="K820" s="194">
        <v>0</v>
      </c>
      <c r="L820" s="194"/>
      <c r="M820" s="194"/>
      <c r="N820" s="194">
        <v>0</v>
      </c>
    </row>
    <row r="821" spans="1:14" ht="20.25" customHeight="1" x14ac:dyDescent="0.25">
      <c r="A821" s="229"/>
      <c r="B821" s="27"/>
      <c r="C821" s="7"/>
      <c r="D821" s="27"/>
      <c r="E821" s="163" t="s">
        <v>1084</v>
      </c>
      <c r="F821" s="38">
        <v>100</v>
      </c>
      <c r="G821" s="38"/>
      <c r="H821" s="38">
        <v>100</v>
      </c>
      <c r="I821" s="194"/>
      <c r="J821" s="194"/>
      <c r="K821" s="194">
        <v>0</v>
      </c>
      <c r="L821" s="194"/>
      <c r="M821" s="194"/>
      <c r="N821" s="194">
        <v>0</v>
      </c>
    </row>
    <row r="822" spans="1:14" ht="28.5" customHeight="1" x14ac:dyDescent="0.25">
      <c r="A822" s="258"/>
      <c r="B822" s="259"/>
      <c r="C822" s="34" t="s">
        <v>1071</v>
      </c>
      <c r="D822" s="34"/>
      <c r="E822" s="37" t="s">
        <v>1072</v>
      </c>
      <c r="F822" s="326"/>
      <c r="G822" s="326">
        <f>G824</f>
        <v>210.5</v>
      </c>
      <c r="H822" s="326">
        <f>H824</f>
        <v>210.5</v>
      </c>
      <c r="I822" s="445"/>
      <c r="J822" s="445"/>
      <c r="K822" s="445">
        <v>0</v>
      </c>
      <c r="L822" s="445"/>
      <c r="M822" s="445"/>
      <c r="N822" s="445">
        <v>0</v>
      </c>
    </row>
    <row r="823" spans="1:14" ht="20.25" customHeight="1" x14ac:dyDescent="0.25">
      <c r="A823" s="229"/>
      <c r="B823" s="27"/>
      <c r="C823" s="27" t="s">
        <v>1184</v>
      </c>
      <c r="D823" s="27"/>
      <c r="E823" s="30" t="s">
        <v>1074</v>
      </c>
      <c r="F823" s="38"/>
      <c r="G823" s="38">
        <v>210.5</v>
      </c>
      <c r="H823" s="38">
        <v>210.5</v>
      </c>
      <c r="I823" s="194"/>
      <c r="J823" s="194"/>
      <c r="K823" s="194">
        <v>0</v>
      </c>
      <c r="L823" s="194"/>
      <c r="M823" s="194"/>
      <c r="N823" s="194">
        <v>0</v>
      </c>
    </row>
    <row r="824" spans="1:14" ht="25.5" x14ac:dyDescent="0.25">
      <c r="A824" s="229"/>
      <c r="B824" s="27"/>
      <c r="C824" s="7"/>
      <c r="D824" s="27" t="s">
        <v>64</v>
      </c>
      <c r="E824" s="28" t="s">
        <v>65</v>
      </c>
      <c r="F824" s="38"/>
      <c r="G824" s="38">
        <v>210.5</v>
      </c>
      <c r="H824" s="38">
        <v>210.5</v>
      </c>
      <c r="I824" s="194"/>
      <c r="J824" s="194"/>
      <c r="K824" s="194">
        <v>0</v>
      </c>
      <c r="L824" s="194"/>
      <c r="M824" s="194"/>
      <c r="N824" s="194">
        <v>0</v>
      </c>
    </row>
    <row r="825" spans="1:14" ht="25.5" x14ac:dyDescent="0.25">
      <c r="A825" s="229"/>
      <c r="B825" s="27"/>
      <c r="C825" s="7"/>
      <c r="D825" s="27"/>
      <c r="E825" s="28" t="s">
        <v>1075</v>
      </c>
      <c r="F825" s="38"/>
      <c r="G825" s="38">
        <v>210.5</v>
      </c>
      <c r="H825" s="38">
        <v>210.5</v>
      </c>
      <c r="I825" s="194"/>
      <c r="J825" s="194"/>
      <c r="K825" s="194">
        <v>0</v>
      </c>
      <c r="L825" s="194"/>
      <c r="M825" s="194"/>
      <c r="N825" s="194">
        <v>0</v>
      </c>
    </row>
    <row r="826" spans="1:14" ht="20.25" customHeight="1" x14ac:dyDescent="0.25">
      <c r="A826" s="229"/>
      <c r="B826" s="7" t="s">
        <v>953</v>
      </c>
      <c r="C826" s="234"/>
      <c r="D826" s="233"/>
      <c r="E826" s="235" t="s">
        <v>954</v>
      </c>
      <c r="F826" s="301">
        <f>F827</f>
        <v>4238.7999999999993</v>
      </c>
      <c r="G826" s="301">
        <f>G827</f>
        <v>90.5</v>
      </c>
      <c r="H826" s="301">
        <f>H827</f>
        <v>4329.2999999999993</v>
      </c>
      <c r="I826" s="301">
        <f>I827</f>
        <v>3834.5</v>
      </c>
      <c r="J826" s="301"/>
      <c r="K826" s="301">
        <f>K827</f>
        <v>3834.5</v>
      </c>
      <c r="L826" s="301">
        <f>L827</f>
        <v>3834.5</v>
      </c>
      <c r="M826" s="301"/>
      <c r="N826" s="301">
        <f>N827</f>
        <v>3834.5</v>
      </c>
    </row>
    <row r="827" spans="1:14" ht="25.5" x14ac:dyDescent="0.25">
      <c r="A827" s="229"/>
      <c r="B827" s="7"/>
      <c r="C827" s="234" t="s">
        <v>9</v>
      </c>
      <c r="D827" s="233"/>
      <c r="E827" s="237" t="s">
        <v>10</v>
      </c>
      <c r="F827" s="301">
        <f>F828+F836</f>
        <v>4238.7999999999993</v>
      </c>
      <c r="G827" s="301">
        <f>G828+G836</f>
        <v>90.5</v>
      </c>
      <c r="H827" s="301">
        <f>H828+H836</f>
        <v>4329.2999999999993</v>
      </c>
      <c r="I827" s="301">
        <f>I828+I836</f>
        <v>3834.5</v>
      </c>
      <c r="J827" s="301"/>
      <c r="K827" s="301">
        <f>K828+K836</f>
        <v>3834.5</v>
      </c>
      <c r="L827" s="301">
        <f>L828+L836</f>
        <v>3834.5</v>
      </c>
      <c r="M827" s="301"/>
      <c r="N827" s="301">
        <f>N828+N836</f>
        <v>3834.5</v>
      </c>
    </row>
    <row r="828" spans="1:14" ht="25.5" x14ac:dyDescent="0.25">
      <c r="A828" s="264"/>
      <c r="B828" s="239"/>
      <c r="C828" s="240" t="s">
        <v>11</v>
      </c>
      <c r="D828" s="239"/>
      <c r="E828" s="241" t="s">
        <v>12</v>
      </c>
      <c r="F828" s="303">
        <f t="shared" ref="F828:N829" si="126">F829</f>
        <v>3348.7999999999997</v>
      </c>
      <c r="G828" s="303">
        <f t="shared" si="126"/>
        <v>64.5</v>
      </c>
      <c r="H828" s="303">
        <f t="shared" si="126"/>
        <v>3413.2999999999997</v>
      </c>
      <c r="I828" s="303">
        <f t="shared" si="126"/>
        <v>3434.5</v>
      </c>
      <c r="J828" s="303"/>
      <c r="K828" s="303">
        <f t="shared" si="126"/>
        <v>3434.5</v>
      </c>
      <c r="L828" s="303">
        <f t="shared" si="126"/>
        <v>3434.5</v>
      </c>
      <c r="M828" s="303"/>
      <c r="N828" s="303">
        <f t="shared" si="126"/>
        <v>3434.5</v>
      </c>
    </row>
    <row r="829" spans="1:14" ht="38.25" x14ac:dyDescent="0.25">
      <c r="A829" s="243"/>
      <c r="B829" s="244"/>
      <c r="C829" s="245" t="s">
        <v>26</v>
      </c>
      <c r="D829" s="244"/>
      <c r="E829" s="246" t="s">
        <v>955</v>
      </c>
      <c r="F829" s="247">
        <f t="shared" si="126"/>
        <v>3348.7999999999997</v>
      </c>
      <c r="G829" s="247">
        <f t="shared" si="126"/>
        <v>64.5</v>
      </c>
      <c r="H829" s="247">
        <f t="shared" si="126"/>
        <v>3413.2999999999997</v>
      </c>
      <c r="I829" s="247">
        <f t="shared" si="126"/>
        <v>3434.5</v>
      </c>
      <c r="J829" s="247"/>
      <c r="K829" s="247">
        <f t="shared" si="126"/>
        <v>3434.5</v>
      </c>
      <c r="L829" s="247">
        <f t="shared" si="126"/>
        <v>3434.5</v>
      </c>
      <c r="M829" s="247"/>
      <c r="N829" s="247">
        <f t="shared" si="126"/>
        <v>3434.5</v>
      </c>
    </row>
    <row r="830" spans="1:14" ht="38.25" x14ac:dyDescent="0.25">
      <c r="A830" s="248"/>
      <c r="B830" s="34"/>
      <c r="C830" s="249" t="s">
        <v>28</v>
      </c>
      <c r="D830" s="34"/>
      <c r="E830" s="250" t="s">
        <v>469</v>
      </c>
      <c r="F830" s="254">
        <f>F831+F834</f>
        <v>3348.7999999999997</v>
      </c>
      <c r="G830" s="254">
        <f>G831+G834</f>
        <v>64.5</v>
      </c>
      <c r="H830" s="254">
        <f>H831+H834</f>
        <v>3413.2999999999997</v>
      </c>
      <c r="I830" s="254">
        <f>I831+I834</f>
        <v>3434.5</v>
      </c>
      <c r="J830" s="254"/>
      <c r="K830" s="254">
        <f>K831+K834</f>
        <v>3434.5</v>
      </c>
      <c r="L830" s="254">
        <f>L831+L834</f>
        <v>3434.5</v>
      </c>
      <c r="M830" s="254"/>
      <c r="N830" s="254">
        <f>N831+N834</f>
        <v>3434.5</v>
      </c>
    </row>
    <row r="831" spans="1:14" ht="25.5" x14ac:dyDescent="0.25">
      <c r="A831" s="229"/>
      <c r="B831" s="27"/>
      <c r="C831" s="252" t="s">
        <v>31</v>
      </c>
      <c r="D831" s="27"/>
      <c r="E831" s="28" t="s">
        <v>1009</v>
      </c>
      <c r="F831" s="256">
        <f>F832+F833</f>
        <v>3337.7999999999997</v>
      </c>
      <c r="G831" s="256">
        <f>G832+G833</f>
        <v>64.5</v>
      </c>
      <c r="H831" s="256">
        <f>H832+H833</f>
        <v>3402.2999999999997</v>
      </c>
      <c r="I831" s="256">
        <f>I832+I833</f>
        <v>3434.5</v>
      </c>
      <c r="J831" s="256"/>
      <c r="K831" s="256">
        <f>K832+K833</f>
        <v>3434.5</v>
      </c>
      <c r="L831" s="256">
        <f>L832+L833</f>
        <v>3434.5</v>
      </c>
      <c r="M831" s="256"/>
      <c r="N831" s="256">
        <f>N832+N833</f>
        <v>3434.5</v>
      </c>
    </row>
    <row r="832" spans="1:14" ht="39" x14ac:dyDescent="0.25">
      <c r="A832" s="229"/>
      <c r="B832" s="27"/>
      <c r="C832" s="252"/>
      <c r="D832" s="27" t="s">
        <v>30</v>
      </c>
      <c r="E832" s="26" t="s">
        <v>453</v>
      </c>
      <c r="F832" s="256">
        <v>3248.2</v>
      </c>
      <c r="G832" s="493">
        <v>64.5</v>
      </c>
      <c r="H832" s="256">
        <f>SUM(F832:G832)</f>
        <v>3312.7</v>
      </c>
      <c r="I832" s="256">
        <v>3344.9</v>
      </c>
      <c r="J832" s="256"/>
      <c r="K832" s="256">
        <v>3344.9</v>
      </c>
      <c r="L832" s="256">
        <v>3344.9</v>
      </c>
      <c r="M832" s="256"/>
      <c r="N832" s="256">
        <v>3344.9</v>
      </c>
    </row>
    <row r="833" spans="1:14" ht="25.5" x14ac:dyDescent="0.25">
      <c r="A833" s="229"/>
      <c r="B833" s="27"/>
      <c r="C833" s="252"/>
      <c r="D833" s="27" t="s">
        <v>17</v>
      </c>
      <c r="E833" s="30" t="s">
        <v>18</v>
      </c>
      <c r="F833" s="256">
        <v>89.6</v>
      </c>
      <c r="G833" s="256"/>
      <c r="H833" s="256">
        <f>SUM(F833:G833)</f>
        <v>89.6</v>
      </c>
      <c r="I833" s="256">
        <v>89.6</v>
      </c>
      <c r="J833" s="256"/>
      <c r="K833" s="256">
        <v>89.6</v>
      </c>
      <c r="L833" s="256">
        <v>89.6</v>
      </c>
      <c r="M833" s="256"/>
      <c r="N833" s="256">
        <v>89.6</v>
      </c>
    </row>
    <row r="834" spans="1:14" ht="51" x14ac:dyDescent="0.25">
      <c r="A834" s="229"/>
      <c r="B834" s="27"/>
      <c r="C834" s="252" t="s">
        <v>34</v>
      </c>
      <c r="D834" s="27"/>
      <c r="E834" s="28" t="s">
        <v>1008</v>
      </c>
      <c r="F834" s="256">
        <f>F835</f>
        <v>11</v>
      </c>
      <c r="G834" s="256"/>
      <c r="H834" s="256">
        <f>H835</f>
        <v>11</v>
      </c>
      <c r="I834" s="256">
        <f>I835</f>
        <v>0</v>
      </c>
      <c r="J834" s="256"/>
      <c r="K834" s="256">
        <f>K835</f>
        <v>0</v>
      </c>
      <c r="L834" s="256">
        <f>L835</f>
        <v>0</v>
      </c>
      <c r="M834" s="256"/>
      <c r="N834" s="256">
        <f>N835</f>
        <v>0</v>
      </c>
    </row>
    <row r="835" spans="1:14" ht="25.5" x14ac:dyDescent="0.25">
      <c r="A835" s="229"/>
      <c r="B835" s="27"/>
      <c r="C835" s="252"/>
      <c r="D835" s="27" t="s">
        <v>17</v>
      </c>
      <c r="E835" s="30" t="s">
        <v>18</v>
      </c>
      <c r="F835" s="256">
        <v>11</v>
      </c>
      <c r="G835" s="256"/>
      <c r="H835" s="256">
        <v>11</v>
      </c>
      <c r="I835" s="256">
        <v>0</v>
      </c>
      <c r="J835" s="256"/>
      <c r="K835" s="256">
        <v>0</v>
      </c>
      <c r="L835" s="256">
        <v>0</v>
      </c>
      <c r="M835" s="256"/>
      <c r="N835" s="256">
        <v>0</v>
      </c>
    </row>
    <row r="836" spans="1:14" ht="25.5" x14ac:dyDescent="0.25">
      <c r="A836" s="264"/>
      <c r="B836" s="239"/>
      <c r="C836" s="240" t="s">
        <v>195</v>
      </c>
      <c r="D836" s="239"/>
      <c r="E836" s="241" t="s">
        <v>196</v>
      </c>
      <c r="F836" s="303">
        <f>F837+F842</f>
        <v>890</v>
      </c>
      <c r="G836" s="303">
        <f>G837+G842</f>
        <v>26</v>
      </c>
      <c r="H836" s="303">
        <f>H837+H842</f>
        <v>916</v>
      </c>
      <c r="I836" s="303">
        <f>I837+I842</f>
        <v>400</v>
      </c>
      <c r="J836" s="303"/>
      <c r="K836" s="303">
        <f>K837+K842</f>
        <v>400</v>
      </c>
      <c r="L836" s="303">
        <f>L837+L842</f>
        <v>400</v>
      </c>
      <c r="M836" s="303"/>
      <c r="N836" s="303">
        <f>N837+N842</f>
        <v>400</v>
      </c>
    </row>
    <row r="837" spans="1:14" ht="25.5" x14ac:dyDescent="0.25">
      <c r="A837" s="258"/>
      <c r="B837" s="34"/>
      <c r="C837" s="249" t="s">
        <v>212</v>
      </c>
      <c r="D837" s="34"/>
      <c r="E837" s="257" t="s">
        <v>213</v>
      </c>
      <c r="F837" s="254">
        <f>F838+F840</f>
        <v>820</v>
      </c>
      <c r="G837" s="254">
        <f>G838+G840</f>
        <v>26</v>
      </c>
      <c r="H837" s="254">
        <f>H838+H840</f>
        <v>846</v>
      </c>
      <c r="I837" s="254">
        <f>I838+I840</f>
        <v>320</v>
      </c>
      <c r="J837" s="254"/>
      <c r="K837" s="254">
        <f>K838+K840</f>
        <v>320</v>
      </c>
      <c r="L837" s="254">
        <f>L838+L840</f>
        <v>320</v>
      </c>
      <c r="M837" s="254"/>
      <c r="N837" s="254">
        <f>N838+N840</f>
        <v>320</v>
      </c>
    </row>
    <row r="838" spans="1:14" ht="63.75" x14ac:dyDescent="0.25">
      <c r="A838" s="229"/>
      <c r="B838" s="27"/>
      <c r="C838" s="252" t="s">
        <v>214</v>
      </c>
      <c r="D838" s="27"/>
      <c r="E838" s="28" t="s">
        <v>956</v>
      </c>
      <c r="F838" s="29">
        <f>F839</f>
        <v>575</v>
      </c>
      <c r="G838" s="29">
        <f>G839</f>
        <v>26</v>
      </c>
      <c r="H838" s="29">
        <f>H839</f>
        <v>601</v>
      </c>
      <c r="I838" s="29">
        <f>I839</f>
        <v>120</v>
      </c>
      <c r="J838" s="29"/>
      <c r="K838" s="29">
        <f>K839</f>
        <v>120</v>
      </c>
      <c r="L838" s="29">
        <f>L839</f>
        <v>120</v>
      </c>
      <c r="M838" s="29"/>
      <c r="N838" s="29">
        <f>N839</f>
        <v>120</v>
      </c>
    </row>
    <row r="839" spans="1:14" ht="25.5" x14ac:dyDescent="0.25">
      <c r="A839" s="229"/>
      <c r="B839" s="27"/>
      <c r="C839" s="252"/>
      <c r="D839" s="27" t="s">
        <v>64</v>
      </c>
      <c r="E839" s="28" t="s">
        <v>65</v>
      </c>
      <c r="F839" s="29">
        <v>575</v>
      </c>
      <c r="G839" s="29">
        <v>26</v>
      </c>
      <c r="H839" s="29">
        <f>SUM(F839:G839)</f>
        <v>601</v>
      </c>
      <c r="I839" s="29">
        <v>120</v>
      </c>
      <c r="J839" s="29"/>
      <c r="K839" s="29">
        <v>120</v>
      </c>
      <c r="L839" s="29">
        <v>120</v>
      </c>
      <c r="M839" s="29"/>
      <c r="N839" s="29">
        <v>120</v>
      </c>
    </row>
    <row r="840" spans="1:14" ht="51" x14ac:dyDescent="0.25">
      <c r="A840" s="229"/>
      <c r="B840" s="27"/>
      <c r="C840" s="252" t="s">
        <v>216</v>
      </c>
      <c r="D840" s="27"/>
      <c r="E840" s="28" t="s">
        <v>217</v>
      </c>
      <c r="F840" s="29">
        <f>F841</f>
        <v>245</v>
      </c>
      <c r="G840" s="29"/>
      <c r="H840" s="29">
        <f>H841</f>
        <v>245</v>
      </c>
      <c r="I840" s="29">
        <f>I841</f>
        <v>200</v>
      </c>
      <c r="J840" s="29"/>
      <c r="K840" s="29">
        <f>K841</f>
        <v>200</v>
      </c>
      <c r="L840" s="29">
        <f>L841</f>
        <v>200</v>
      </c>
      <c r="M840" s="29"/>
      <c r="N840" s="29">
        <f>N841</f>
        <v>200</v>
      </c>
    </row>
    <row r="841" spans="1:14" ht="25.5" x14ac:dyDescent="0.25">
      <c r="A841" s="233"/>
      <c r="B841" s="27"/>
      <c r="C841" s="252"/>
      <c r="D841" s="27" t="s">
        <v>64</v>
      </c>
      <c r="E841" s="28" t="s">
        <v>65</v>
      </c>
      <c r="F841" s="29">
        <v>245</v>
      </c>
      <c r="G841" s="29"/>
      <c r="H841" s="29">
        <v>245</v>
      </c>
      <c r="I841" s="29">
        <v>200</v>
      </c>
      <c r="J841" s="29"/>
      <c r="K841" s="29">
        <v>200</v>
      </c>
      <c r="L841" s="29">
        <v>200</v>
      </c>
      <c r="M841" s="29"/>
      <c r="N841" s="29">
        <v>200</v>
      </c>
    </row>
    <row r="842" spans="1:14" x14ac:dyDescent="0.25">
      <c r="A842" s="258"/>
      <c r="B842" s="259"/>
      <c r="C842" s="249" t="s">
        <v>218</v>
      </c>
      <c r="D842" s="259"/>
      <c r="E842" s="257" t="s">
        <v>219</v>
      </c>
      <c r="F842" s="254">
        <f>F843+F845</f>
        <v>70</v>
      </c>
      <c r="G842" s="254"/>
      <c r="H842" s="254">
        <f>H843+H845</f>
        <v>70</v>
      </c>
      <c r="I842" s="254">
        <f>I843+I845</f>
        <v>80</v>
      </c>
      <c r="J842" s="254"/>
      <c r="K842" s="254">
        <f>K843+K845</f>
        <v>80</v>
      </c>
      <c r="L842" s="254">
        <f>L843+L845</f>
        <v>80</v>
      </c>
      <c r="M842" s="254"/>
      <c r="N842" s="254">
        <f>N843+N845</f>
        <v>80</v>
      </c>
    </row>
    <row r="843" spans="1:14" ht="25.5" x14ac:dyDescent="0.25">
      <c r="A843" s="229"/>
      <c r="B843" s="27"/>
      <c r="C843" s="252" t="s">
        <v>220</v>
      </c>
      <c r="D843" s="27"/>
      <c r="E843" s="30" t="s">
        <v>957</v>
      </c>
      <c r="F843" s="29">
        <f>F844</f>
        <v>30</v>
      </c>
      <c r="G843" s="29"/>
      <c r="H843" s="29">
        <f>H844</f>
        <v>30</v>
      </c>
      <c r="I843" s="29">
        <f>I844</f>
        <v>50</v>
      </c>
      <c r="J843" s="29"/>
      <c r="K843" s="29">
        <f>K844</f>
        <v>50</v>
      </c>
      <c r="L843" s="29">
        <f>L844</f>
        <v>50</v>
      </c>
      <c r="M843" s="29"/>
      <c r="N843" s="29">
        <f>N844</f>
        <v>50</v>
      </c>
    </row>
    <row r="844" spans="1:14" ht="25.5" x14ac:dyDescent="0.25">
      <c r="A844" s="229"/>
      <c r="B844" s="27"/>
      <c r="C844" s="252"/>
      <c r="D844" s="27" t="s">
        <v>64</v>
      </c>
      <c r="E844" s="28" t="s">
        <v>65</v>
      </c>
      <c r="F844" s="29">
        <v>30</v>
      </c>
      <c r="G844" s="29"/>
      <c r="H844" s="29">
        <v>30</v>
      </c>
      <c r="I844" s="29">
        <v>50</v>
      </c>
      <c r="J844" s="29"/>
      <c r="K844" s="29">
        <v>50</v>
      </c>
      <c r="L844" s="29">
        <v>50</v>
      </c>
      <c r="M844" s="29"/>
      <c r="N844" s="29">
        <v>50</v>
      </c>
    </row>
    <row r="845" spans="1:14" ht="25.5" x14ac:dyDescent="0.25">
      <c r="A845" s="229"/>
      <c r="B845" s="27"/>
      <c r="C845" s="252" t="s">
        <v>222</v>
      </c>
      <c r="D845" s="27"/>
      <c r="E845" s="30" t="s">
        <v>223</v>
      </c>
      <c r="F845" s="29">
        <f>F846</f>
        <v>40</v>
      </c>
      <c r="G845" s="29"/>
      <c r="H845" s="29">
        <f>H846</f>
        <v>40</v>
      </c>
      <c r="I845" s="29">
        <f>I846</f>
        <v>30</v>
      </c>
      <c r="J845" s="29"/>
      <c r="K845" s="29">
        <f>K846</f>
        <v>30</v>
      </c>
      <c r="L845" s="29">
        <f>L846</f>
        <v>30</v>
      </c>
      <c r="M845" s="29"/>
      <c r="N845" s="29">
        <f>N846</f>
        <v>30</v>
      </c>
    </row>
    <row r="846" spans="1:14" ht="25.5" x14ac:dyDescent="0.25">
      <c r="A846" s="233"/>
      <c r="B846" s="27"/>
      <c r="C846" s="252"/>
      <c r="D846" s="27" t="s">
        <v>64</v>
      </c>
      <c r="E846" s="28" t="s">
        <v>65</v>
      </c>
      <c r="F846" s="29">
        <v>40</v>
      </c>
      <c r="G846" s="29"/>
      <c r="H846" s="29">
        <v>40</v>
      </c>
      <c r="I846" s="29">
        <v>30</v>
      </c>
      <c r="J846" s="29"/>
      <c r="K846" s="29">
        <v>30</v>
      </c>
      <c r="L846" s="29">
        <v>30</v>
      </c>
      <c r="M846" s="29"/>
      <c r="N846" s="29">
        <v>30</v>
      </c>
    </row>
    <row r="847" spans="1:14" x14ac:dyDescent="0.25">
      <c r="A847" s="229"/>
      <c r="B847" s="7">
        <v>1000</v>
      </c>
      <c r="C847" s="234"/>
      <c r="D847" s="233"/>
      <c r="E847" s="235" t="s">
        <v>900</v>
      </c>
      <c r="F847" s="236">
        <f t="shared" ref="F847:N851" si="127">F848</f>
        <v>383.9</v>
      </c>
      <c r="G847" s="236">
        <f t="shared" si="127"/>
        <v>0</v>
      </c>
      <c r="H847" s="236">
        <f t="shared" si="127"/>
        <v>383.9</v>
      </c>
      <c r="I847" s="236">
        <f t="shared" si="127"/>
        <v>383.9</v>
      </c>
      <c r="J847" s="236"/>
      <c r="K847" s="236">
        <f t="shared" si="127"/>
        <v>383.9</v>
      </c>
      <c r="L847" s="236">
        <f t="shared" si="127"/>
        <v>344.7</v>
      </c>
      <c r="M847" s="236"/>
      <c r="N847" s="236">
        <f t="shared" si="127"/>
        <v>344.7</v>
      </c>
    </row>
    <row r="848" spans="1:14" x14ac:dyDescent="0.25">
      <c r="A848" s="233"/>
      <c r="B848" s="7">
        <v>1003</v>
      </c>
      <c r="C848" s="234"/>
      <c r="D848" s="233"/>
      <c r="E848" s="235" t="s">
        <v>904</v>
      </c>
      <c r="F848" s="236">
        <f t="shared" si="127"/>
        <v>383.9</v>
      </c>
      <c r="G848" s="236">
        <f t="shared" si="127"/>
        <v>0</v>
      </c>
      <c r="H848" s="236">
        <f t="shared" si="127"/>
        <v>383.9</v>
      </c>
      <c r="I848" s="236">
        <f t="shared" si="127"/>
        <v>383.9</v>
      </c>
      <c r="J848" s="236"/>
      <c r="K848" s="236">
        <f t="shared" si="127"/>
        <v>383.9</v>
      </c>
      <c r="L848" s="236">
        <f t="shared" si="127"/>
        <v>344.7</v>
      </c>
      <c r="M848" s="236"/>
      <c r="N848" s="236">
        <f t="shared" si="127"/>
        <v>344.7</v>
      </c>
    </row>
    <row r="849" spans="1:14" ht="25.5" x14ac:dyDescent="0.25">
      <c r="A849" s="348"/>
      <c r="B849" s="7"/>
      <c r="C849" s="234" t="s">
        <v>9</v>
      </c>
      <c r="D849" s="233"/>
      <c r="E849" s="237" t="s">
        <v>10</v>
      </c>
      <c r="F849" s="236">
        <f t="shared" si="127"/>
        <v>383.9</v>
      </c>
      <c r="G849" s="236">
        <f t="shared" si="127"/>
        <v>0</v>
      </c>
      <c r="H849" s="236">
        <f t="shared" si="127"/>
        <v>383.9</v>
      </c>
      <c r="I849" s="236">
        <f t="shared" si="127"/>
        <v>383.9</v>
      </c>
      <c r="J849" s="236"/>
      <c r="K849" s="236">
        <f t="shared" si="127"/>
        <v>383.9</v>
      </c>
      <c r="L849" s="236">
        <f t="shared" si="127"/>
        <v>344.7</v>
      </c>
      <c r="M849" s="236"/>
      <c r="N849" s="236">
        <f t="shared" si="127"/>
        <v>344.7</v>
      </c>
    </row>
    <row r="850" spans="1:14" ht="25.5" x14ac:dyDescent="0.25">
      <c r="A850" s="238"/>
      <c r="B850" s="239"/>
      <c r="C850" s="240" t="s">
        <v>56</v>
      </c>
      <c r="D850" s="239"/>
      <c r="E850" s="241" t="s">
        <v>57</v>
      </c>
      <c r="F850" s="242">
        <f t="shared" si="127"/>
        <v>383.9</v>
      </c>
      <c r="G850" s="242">
        <f t="shared" si="127"/>
        <v>0</v>
      </c>
      <c r="H850" s="242">
        <f t="shared" si="127"/>
        <v>383.9</v>
      </c>
      <c r="I850" s="242">
        <f t="shared" si="127"/>
        <v>383.9</v>
      </c>
      <c r="J850" s="242"/>
      <c r="K850" s="242">
        <f t="shared" si="127"/>
        <v>383.9</v>
      </c>
      <c r="L850" s="242">
        <f t="shared" si="127"/>
        <v>344.7</v>
      </c>
      <c r="M850" s="242"/>
      <c r="N850" s="242">
        <f t="shared" si="127"/>
        <v>344.7</v>
      </c>
    </row>
    <row r="851" spans="1:14" x14ac:dyDescent="0.25">
      <c r="A851" s="336"/>
      <c r="B851" s="333"/>
      <c r="C851" s="313" t="s">
        <v>125</v>
      </c>
      <c r="D851" s="312"/>
      <c r="E851" s="314" t="s">
        <v>126</v>
      </c>
      <c r="F851" s="315">
        <f t="shared" si="127"/>
        <v>383.9</v>
      </c>
      <c r="G851" s="315">
        <f t="shared" si="127"/>
        <v>0</v>
      </c>
      <c r="H851" s="315">
        <f t="shared" si="127"/>
        <v>383.9</v>
      </c>
      <c r="I851" s="315">
        <f t="shared" si="127"/>
        <v>383.9</v>
      </c>
      <c r="J851" s="315"/>
      <c r="K851" s="315">
        <f t="shared" si="127"/>
        <v>383.9</v>
      </c>
      <c r="L851" s="315">
        <f t="shared" si="127"/>
        <v>344.7</v>
      </c>
      <c r="M851" s="315"/>
      <c r="N851" s="315">
        <f t="shared" si="127"/>
        <v>344.7</v>
      </c>
    </row>
    <row r="852" spans="1:14" ht="25.5" x14ac:dyDescent="0.25">
      <c r="A852" s="258"/>
      <c r="B852" s="259"/>
      <c r="C852" s="249" t="s">
        <v>133</v>
      </c>
      <c r="D852" s="34"/>
      <c r="E852" s="300" t="s">
        <v>134</v>
      </c>
      <c r="F852" s="251">
        <f>F853+F856</f>
        <v>383.9</v>
      </c>
      <c r="G852" s="251">
        <f>G853+G856</f>
        <v>0</v>
      </c>
      <c r="H852" s="251">
        <f>H853+H856</f>
        <v>383.9</v>
      </c>
      <c r="I852" s="251">
        <f>I853+I856</f>
        <v>383.9</v>
      </c>
      <c r="J852" s="251"/>
      <c r="K852" s="251">
        <f>K853+K856</f>
        <v>383.9</v>
      </c>
      <c r="L852" s="251">
        <f>L853</f>
        <v>344.7</v>
      </c>
      <c r="M852" s="251"/>
      <c r="N852" s="251">
        <f>N853</f>
        <v>344.7</v>
      </c>
    </row>
    <row r="853" spans="1:14" ht="51" x14ac:dyDescent="0.25">
      <c r="A853" s="348"/>
      <c r="B853" s="27"/>
      <c r="C853" s="252" t="s">
        <v>137</v>
      </c>
      <c r="D853" s="27"/>
      <c r="E853" s="28" t="s">
        <v>939</v>
      </c>
      <c r="F853" s="29">
        <f>F855+F854</f>
        <v>344.7</v>
      </c>
      <c r="G853" s="29">
        <f>G855+G854</f>
        <v>0</v>
      </c>
      <c r="H853" s="29">
        <f>H855+H854</f>
        <v>344.7</v>
      </c>
      <c r="I853" s="29">
        <f>I855</f>
        <v>344.7</v>
      </c>
      <c r="J853" s="29"/>
      <c r="K853" s="29">
        <f>K855</f>
        <v>344.7</v>
      </c>
      <c r="L853" s="29">
        <f>L855</f>
        <v>344.7</v>
      </c>
      <c r="M853" s="29"/>
      <c r="N853" s="29">
        <f>N855</f>
        <v>344.7</v>
      </c>
    </row>
    <row r="854" spans="1:14" x14ac:dyDescent="0.25">
      <c r="A854" s="348"/>
      <c r="B854" s="27"/>
      <c r="C854" s="252"/>
      <c r="D854" s="27" t="s">
        <v>37</v>
      </c>
      <c r="E854" s="163" t="s">
        <v>38</v>
      </c>
      <c r="F854" s="29">
        <v>21</v>
      </c>
      <c r="G854" s="29"/>
      <c r="H854" s="29">
        <v>21</v>
      </c>
      <c r="I854" s="29"/>
      <c r="J854" s="29"/>
      <c r="K854" s="29">
        <v>0</v>
      </c>
      <c r="L854" s="29"/>
      <c r="M854" s="29"/>
      <c r="N854" s="29">
        <v>0</v>
      </c>
    </row>
    <row r="855" spans="1:14" ht="25.5" x14ac:dyDescent="0.25">
      <c r="A855" s="348"/>
      <c r="B855" s="27"/>
      <c r="C855" s="252"/>
      <c r="D855" s="27" t="s">
        <v>64</v>
      </c>
      <c r="E855" s="30" t="s">
        <v>65</v>
      </c>
      <c r="F855" s="29">
        <v>323.7</v>
      </c>
      <c r="G855" s="29"/>
      <c r="H855" s="29">
        <f>SUM(F855:G855)</f>
        <v>323.7</v>
      </c>
      <c r="I855" s="29">
        <v>344.7</v>
      </c>
      <c r="J855" s="29"/>
      <c r="K855" s="29">
        <v>344.7</v>
      </c>
      <c r="L855" s="29">
        <v>344.7</v>
      </c>
      <c r="M855" s="29"/>
      <c r="N855" s="29">
        <v>344.7</v>
      </c>
    </row>
    <row r="856" spans="1:14" ht="25.5" x14ac:dyDescent="0.25">
      <c r="A856" s="233"/>
      <c r="B856" s="27"/>
      <c r="C856" s="252" t="s">
        <v>138</v>
      </c>
      <c r="D856" s="27"/>
      <c r="E856" s="28" t="s">
        <v>139</v>
      </c>
      <c r="F856" s="29">
        <f>F857</f>
        <v>39.200000000000003</v>
      </c>
      <c r="G856" s="29"/>
      <c r="H856" s="29">
        <f>H857</f>
        <v>39.200000000000003</v>
      </c>
      <c r="I856" s="29">
        <f>I857</f>
        <v>39.200000000000003</v>
      </c>
      <c r="J856" s="29"/>
      <c r="K856" s="29">
        <f>K857</f>
        <v>39.200000000000003</v>
      </c>
      <c r="L856" s="29">
        <f>L857</f>
        <v>0</v>
      </c>
      <c r="M856" s="29"/>
      <c r="N856" s="29">
        <f>N857</f>
        <v>0</v>
      </c>
    </row>
    <row r="857" spans="1:14" ht="25.5" x14ac:dyDescent="0.25">
      <c r="A857" s="229"/>
      <c r="B857" s="27"/>
      <c r="C857" s="252"/>
      <c r="D857" s="27" t="s">
        <v>17</v>
      </c>
      <c r="E857" s="30" t="s">
        <v>18</v>
      </c>
      <c r="F857" s="29">
        <f>F858+F859</f>
        <v>39.200000000000003</v>
      </c>
      <c r="G857" s="29"/>
      <c r="H857" s="29">
        <f>H858+H859</f>
        <v>39.200000000000003</v>
      </c>
      <c r="I857" s="29">
        <f>I858+I859</f>
        <v>39.200000000000003</v>
      </c>
      <c r="J857" s="29"/>
      <c r="K857" s="29">
        <f>K858+K859</f>
        <v>39.200000000000003</v>
      </c>
      <c r="L857" s="29">
        <f>L858+L859</f>
        <v>0</v>
      </c>
      <c r="M857" s="29"/>
      <c r="N857" s="29">
        <f>N858+N859</f>
        <v>0</v>
      </c>
    </row>
    <row r="858" spans="1:14" x14ac:dyDescent="0.25">
      <c r="A858" s="229"/>
      <c r="B858" s="27"/>
      <c r="C858" s="252"/>
      <c r="D858" s="27"/>
      <c r="E858" s="28" t="s">
        <v>87</v>
      </c>
      <c r="F858" s="29">
        <v>26.1</v>
      </c>
      <c r="G858" s="29"/>
      <c r="H858" s="29">
        <v>26.1</v>
      </c>
      <c r="I858" s="29">
        <v>26.1</v>
      </c>
      <c r="J858" s="29"/>
      <c r="K858" s="29">
        <v>26.1</v>
      </c>
      <c r="L858" s="29">
        <v>0</v>
      </c>
      <c r="M858" s="29"/>
      <c r="N858" s="29">
        <v>0</v>
      </c>
    </row>
    <row r="859" spans="1:14" x14ac:dyDescent="0.25">
      <c r="A859" s="233"/>
      <c r="B859" s="27"/>
      <c r="C859" s="252"/>
      <c r="D859" s="27"/>
      <c r="E859" s="28" t="s">
        <v>88</v>
      </c>
      <c r="F859" s="29">
        <v>13.1</v>
      </c>
      <c r="G859" s="29"/>
      <c r="H859" s="29">
        <v>13.1</v>
      </c>
      <c r="I859" s="29">
        <v>13.1</v>
      </c>
      <c r="J859" s="29"/>
      <c r="K859" s="29">
        <v>13.1</v>
      </c>
      <c r="L859" s="29">
        <v>0</v>
      </c>
      <c r="M859" s="29"/>
      <c r="N859" s="29">
        <v>0</v>
      </c>
    </row>
    <row r="860" spans="1:14" x14ac:dyDescent="0.25">
      <c r="A860" s="348"/>
      <c r="B860" s="7">
        <v>1100</v>
      </c>
      <c r="C860" s="234"/>
      <c r="D860" s="233"/>
      <c r="E860" s="235" t="s">
        <v>940</v>
      </c>
      <c r="F860" s="236">
        <f t="shared" ref="F860:N865" si="128">F861</f>
        <v>67.099999999999994</v>
      </c>
      <c r="G860" s="236"/>
      <c r="H860" s="236">
        <f t="shared" si="128"/>
        <v>67.099999999999994</v>
      </c>
      <c r="I860" s="236">
        <f t="shared" si="128"/>
        <v>0</v>
      </c>
      <c r="J860" s="236"/>
      <c r="K860" s="236">
        <f t="shared" si="128"/>
        <v>0</v>
      </c>
      <c r="L860" s="236">
        <f t="shared" si="128"/>
        <v>0</v>
      </c>
      <c r="M860" s="236"/>
      <c r="N860" s="236">
        <f t="shared" si="128"/>
        <v>0</v>
      </c>
    </row>
    <row r="861" spans="1:14" ht="22.5" customHeight="1" x14ac:dyDescent="0.25">
      <c r="A861" s="348"/>
      <c r="B861" s="7" t="s">
        <v>941</v>
      </c>
      <c r="C861" s="234"/>
      <c r="D861" s="7"/>
      <c r="E861" s="237" t="s">
        <v>942</v>
      </c>
      <c r="F861" s="29">
        <f t="shared" si="128"/>
        <v>67.099999999999994</v>
      </c>
      <c r="G861" s="29"/>
      <c r="H861" s="29">
        <f t="shared" si="128"/>
        <v>67.099999999999994</v>
      </c>
      <c r="I861" s="29">
        <f t="shared" si="128"/>
        <v>0</v>
      </c>
      <c r="J861" s="29"/>
      <c r="K861" s="29">
        <f t="shared" si="128"/>
        <v>0</v>
      </c>
      <c r="L861" s="29">
        <f t="shared" si="128"/>
        <v>0</v>
      </c>
      <c r="M861" s="29"/>
      <c r="N861" s="29">
        <f t="shared" si="128"/>
        <v>0</v>
      </c>
    </row>
    <row r="862" spans="1:14" ht="25.5" x14ac:dyDescent="0.25">
      <c r="A862" s="348"/>
      <c r="B862" s="7"/>
      <c r="C862" s="234" t="s">
        <v>9</v>
      </c>
      <c r="D862" s="7"/>
      <c r="E862" s="237" t="s">
        <v>10</v>
      </c>
      <c r="F862" s="29">
        <f t="shared" si="128"/>
        <v>67.099999999999994</v>
      </c>
      <c r="G862" s="29"/>
      <c r="H862" s="29">
        <f t="shared" si="128"/>
        <v>67.099999999999994</v>
      </c>
      <c r="I862" s="29">
        <f t="shared" si="128"/>
        <v>0</v>
      </c>
      <c r="J862" s="29"/>
      <c r="K862" s="29">
        <f t="shared" si="128"/>
        <v>0</v>
      </c>
      <c r="L862" s="29">
        <f t="shared" si="128"/>
        <v>0</v>
      </c>
      <c r="M862" s="29"/>
      <c r="N862" s="29">
        <f t="shared" si="128"/>
        <v>0</v>
      </c>
    </row>
    <row r="863" spans="1:14" ht="25.5" x14ac:dyDescent="0.25">
      <c r="A863" s="238"/>
      <c r="B863" s="239"/>
      <c r="C863" s="240" t="s">
        <v>239</v>
      </c>
      <c r="D863" s="239"/>
      <c r="E863" s="241" t="s">
        <v>958</v>
      </c>
      <c r="F863" s="242">
        <f t="shared" si="128"/>
        <v>67.099999999999994</v>
      </c>
      <c r="G863" s="242"/>
      <c r="H863" s="242">
        <f t="shared" si="128"/>
        <v>67.099999999999994</v>
      </c>
      <c r="I863" s="242">
        <f t="shared" si="128"/>
        <v>0</v>
      </c>
      <c r="J863" s="242"/>
      <c r="K863" s="242">
        <f t="shared" si="128"/>
        <v>0</v>
      </c>
      <c r="L863" s="242">
        <f t="shared" si="128"/>
        <v>0</v>
      </c>
      <c r="M863" s="242"/>
      <c r="N863" s="242">
        <f t="shared" si="128"/>
        <v>0</v>
      </c>
    </row>
    <row r="864" spans="1:14" ht="38.25" x14ac:dyDescent="0.25">
      <c r="A864" s="248"/>
      <c r="B864" s="34"/>
      <c r="C864" s="249" t="s">
        <v>241</v>
      </c>
      <c r="D864" s="34"/>
      <c r="E864" s="257" t="s">
        <v>943</v>
      </c>
      <c r="F864" s="260">
        <f t="shared" si="128"/>
        <v>67.099999999999994</v>
      </c>
      <c r="G864" s="260"/>
      <c r="H864" s="260">
        <f t="shared" si="128"/>
        <v>67.099999999999994</v>
      </c>
      <c r="I864" s="260">
        <f t="shared" si="128"/>
        <v>0</v>
      </c>
      <c r="J864" s="260"/>
      <c r="K864" s="260">
        <f t="shared" si="128"/>
        <v>0</v>
      </c>
      <c r="L864" s="260">
        <f t="shared" si="128"/>
        <v>0</v>
      </c>
      <c r="M864" s="260"/>
      <c r="N864" s="260">
        <f t="shared" si="128"/>
        <v>0</v>
      </c>
    </row>
    <row r="865" spans="1:14" ht="51" x14ac:dyDescent="0.25">
      <c r="A865" s="229"/>
      <c r="B865" s="27"/>
      <c r="C865" s="252" t="s">
        <v>243</v>
      </c>
      <c r="D865" s="27"/>
      <c r="E865" s="28" t="s">
        <v>470</v>
      </c>
      <c r="F865" s="29">
        <f t="shared" si="128"/>
        <v>67.099999999999994</v>
      </c>
      <c r="G865" s="29"/>
      <c r="H865" s="29">
        <f t="shared" si="128"/>
        <v>67.099999999999994</v>
      </c>
      <c r="I865" s="29">
        <f t="shared" si="128"/>
        <v>0</v>
      </c>
      <c r="J865" s="29"/>
      <c r="K865" s="29">
        <f t="shared" si="128"/>
        <v>0</v>
      </c>
      <c r="L865" s="29">
        <f t="shared" si="128"/>
        <v>0</v>
      </c>
      <c r="M865" s="29"/>
      <c r="N865" s="29">
        <f t="shared" si="128"/>
        <v>0</v>
      </c>
    </row>
    <row r="866" spans="1:14" ht="25.5" x14ac:dyDescent="0.25">
      <c r="A866" s="229"/>
      <c r="B866" s="27"/>
      <c r="C866" s="252"/>
      <c r="D866" s="27" t="s">
        <v>64</v>
      </c>
      <c r="E866" s="30" t="s">
        <v>65</v>
      </c>
      <c r="F866" s="29">
        <v>67.099999999999994</v>
      </c>
      <c r="G866" s="29"/>
      <c r="H866" s="29">
        <v>67.099999999999994</v>
      </c>
      <c r="I866" s="29">
        <v>0</v>
      </c>
      <c r="J866" s="29"/>
      <c r="K866" s="29">
        <v>0</v>
      </c>
      <c r="L866" s="29">
        <v>0</v>
      </c>
      <c r="M866" s="29"/>
      <c r="N866" s="29">
        <v>0</v>
      </c>
    </row>
    <row r="867" spans="1:14" x14ac:dyDescent="0.25">
      <c r="A867" s="348"/>
      <c r="B867" s="7">
        <v>1200</v>
      </c>
      <c r="C867" s="234"/>
      <c r="D867" s="233"/>
      <c r="E867" s="235" t="s">
        <v>959</v>
      </c>
      <c r="F867" s="236">
        <f t="shared" ref="F867:N873" si="129">F868</f>
        <v>1261.8</v>
      </c>
      <c r="G867" s="236">
        <f t="shared" si="129"/>
        <v>21.5</v>
      </c>
      <c r="H867" s="236">
        <f t="shared" si="129"/>
        <v>1283.3</v>
      </c>
      <c r="I867" s="236">
        <f t="shared" si="129"/>
        <v>1261.8</v>
      </c>
      <c r="J867" s="236"/>
      <c r="K867" s="236">
        <f t="shared" si="129"/>
        <v>1261.8</v>
      </c>
      <c r="L867" s="236">
        <f t="shared" si="129"/>
        <v>1261.8</v>
      </c>
      <c r="M867" s="236"/>
      <c r="N867" s="236">
        <f t="shared" si="129"/>
        <v>1261.8</v>
      </c>
    </row>
    <row r="868" spans="1:14" x14ac:dyDescent="0.25">
      <c r="A868" s="233"/>
      <c r="B868" s="7">
        <v>1202</v>
      </c>
      <c r="C868" s="234"/>
      <c r="D868" s="233"/>
      <c r="E868" s="235" t="s">
        <v>960</v>
      </c>
      <c r="F868" s="236">
        <f t="shared" si="129"/>
        <v>1261.8</v>
      </c>
      <c r="G868" s="236">
        <f t="shared" si="129"/>
        <v>21.5</v>
      </c>
      <c r="H868" s="236">
        <f t="shared" si="129"/>
        <v>1283.3</v>
      </c>
      <c r="I868" s="236">
        <f t="shared" si="129"/>
        <v>1261.8</v>
      </c>
      <c r="J868" s="236"/>
      <c r="K868" s="236">
        <f t="shared" si="129"/>
        <v>1261.8</v>
      </c>
      <c r="L868" s="236">
        <f t="shared" si="129"/>
        <v>1261.8</v>
      </c>
      <c r="M868" s="236"/>
      <c r="N868" s="236">
        <f t="shared" si="129"/>
        <v>1261.8</v>
      </c>
    </row>
    <row r="869" spans="1:14" ht="25.5" x14ac:dyDescent="0.25">
      <c r="A869" s="233"/>
      <c r="B869" s="7"/>
      <c r="C869" s="234" t="s">
        <v>9</v>
      </c>
      <c r="D869" s="233"/>
      <c r="E869" s="237" t="s">
        <v>10</v>
      </c>
      <c r="F869" s="236">
        <f t="shared" si="129"/>
        <v>1261.8</v>
      </c>
      <c r="G869" s="236">
        <f t="shared" si="129"/>
        <v>21.5</v>
      </c>
      <c r="H869" s="236">
        <f t="shared" si="129"/>
        <v>1283.3</v>
      </c>
      <c r="I869" s="236">
        <f t="shared" si="129"/>
        <v>1261.8</v>
      </c>
      <c r="J869" s="236"/>
      <c r="K869" s="236">
        <f t="shared" si="129"/>
        <v>1261.8</v>
      </c>
      <c r="L869" s="236">
        <f t="shared" si="129"/>
        <v>1261.8</v>
      </c>
      <c r="M869" s="236"/>
      <c r="N869" s="236">
        <f t="shared" si="129"/>
        <v>1261.8</v>
      </c>
    </row>
    <row r="870" spans="1:14" ht="25.5" x14ac:dyDescent="0.25">
      <c r="A870" s="264"/>
      <c r="B870" s="239"/>
      <c r="C870" s="240" t="s">
        <v>195</v>
      </c>
      <c r="D870" s="239"/>
      <c r="E870" s="241" t="s">
        <v>196</v>
      </c>
      <c r="F870" s="242">
        <f t="shared" si="129"/>
        <v>1261.8</v>
      </c>
      <c r="G870" s="242">
        <f t="shared" si="129"/>
        <v>21.5</v>
      </c>
      <c r="H870" s="242">
        <f t="shared" si="129"/>
        <v>1283.3</v>
      </c>
      <c r="I870" s="242">
        <f t="shared" si="129"/>
        <v>1261.8</v>
      </c>
      <c r="J870" s="242"/>
      <c r="K870" s="242">
        <f t="shared" si="129"/>
        <v>1261.8</v>
      </c>
      <c r="L870" s="242">
        <f t="shared" si="129"/>
        <v>1261.8</v>
      </c>
      <c r="M870" s="242"/>
      <c r="N870" s="242">
        <f t="shared" si="129"/>
        <v>1261.8</v>
      </c>
    </row>
    <row r="871" spans="1:14" x14ac:dyDescent="0.25">
      <c r="A871" s="336"/>
      <c r="B871" s="312"/>
      <c r="C871" s="313" t="s">
        <v>234</v>
      </c>
      <c r="D871" s="312"/>
      <c r="E871" s="314" t="s">
        <v>235</v>
      </c>
      <c r="F871" s="315">
        <f t="shared" si="129"/>
        <v>1261.8</v>
      </c>
      <c r="G871" s="315">
        <f t="shared" si="129"/>
        <v>21.5</v>
      </c>
      <c r="H871" s="315">
        <f t="shared" si="129"/>
        <v>1283.3</v>
      </c>
      <c r="I871" s="315">
        <f t="shared" si="129"/>
        <v>1261.8</v>
      </c>
      <c r="J871" s="315"/>
      <c r="K871" s="315">
        <f t="shared" si="129"/>
        <v>1261.8</v>
      </c>
      <c r="L871" s="315">
        <f t="shared" si="129"/>
        <v>1261.8</v>
      </c>
      <c r="M871" s="315"/>
      <c r="N871" s="315">
        <f t="shared" si="129"/>
        <v>1261.8</v>
      </c>
    </row>
    <row r="872" spans="1:14" ht="38.25" x14ac:dyDescent="0.25">
      <c r="A872" s="258"/>
      <c r="B872" s="34"/>
      <c r="C872" s="249" t="s">
        <v>236</v>
      </c>
      <c r="D872" s="34"/>
      <c r="E872" s="250" t="s">
        <v>441</v>
      </c>
      <c r="F872" s="251">
        <f t="shared" si="129"/>
        <v>1261.8</v>
      </c>
      <c r="G872" s="251">
        <f t="shared" si="129"/>
        <v>21.5</v>
      </c>
      <c r="H872" s="251">
        <f t="shared" si="129"/>
        <v>1283.3</v>
      </c>
      <c r="I872" s="251">
        <f t="shared" si="129"/>
        <v>1261.8</v>
      </c>
      <c r="J872" s="251"/>
      <c r="K872" s="251">
        <f t="shared" si="129"/>
        <v>1261.8</v>
      </c>
      <c r="L872" s="251">
        <f t="shared" si="129"/>
        <v>1261.8</v>
      </c>
      <c r="M872" s="251"/>
      <c r="N872" s="251">
        <f t="shared" si="129"/>
        <v>1261.8</v>
      </c>
    </row>
    <row r="873" spans="1:14" ht="38.25" x14ac:dyDescent="0.25">
      <c r="A873" s="229"/>
      <c r="B873" s="27"/>
      <c r="C873" s="252" t="s">
        <v>237</v>
      </c>
      <c r="D873" s="27"/>
      <c r="E873" s="28" t="s">
        <v>238</v>
      </c>
      <c r="F873" s="29">
        <f t="shared" si="129"/>
        <v>1261.8</v>
      </c>
      <c r="G873" s="29">
        <f t="shared" si="129"/>
        <v>21.5</v>
      </c>
      <c r="H873" s="29">
        <f t="shared" si="129"/>
        <v>1283.3</v>
      </c>
      <c r="I873" s="29">
        <f t="shared" si="129"/>
        <v>1261.8</v>
      </c>
      <c r="J873" s="29"/>
      <c r="K873" s="29">
        <f t="shared" si="129"/>
        <v>1261.8</v>
      </c>
      <c r="L873" s="29">
        <f t="shared" si="129"/>
        <v>1261.8</v>
      </c>
      <c r="M873" s="29"/>
      <c r="N873" s="29">
        <f t="shared" si="129"/>
        <v>1261.8</v>
      </c>
    </row>
    <row r="874" spans="1:14" ht="25.5" x14ac:dyDescent="0.25">
      <c r="A874" s="229"/>
      <c r="B874" s="27"/>
      <c r="C874" s="252"/>
      <c r="D874" s="27" t="s">
        <v>64</v>
      </c>
      <c r="E874" s="28" t="s">
        <v>65</v>
      </c>
      <c r="F874" s="29">
        <v>1261.8</v>
      </c>
      <c r="G874" s="29">
        <v>21.5</v>
      </c>
      <c r="H874" s="29">
        <f>SUM(F874:G874)</f>
        <v>1283.3</v>
      </c>
      <c r="I874" s="29">
        <v>1261.8</v>
      </c>
      <c r="J874" s="29"/>
      <c r="K874" s="29">
        <v>1261.8</v>
      </c>
      <c r="L874" s="29">
        <v>1261.8</v>
      </c>
      <c r="M874" s="29"/>
      <c r="N874" s="29">
        <v>1261.8</v>
      </c>
    </row>
    <row r="875" spans="1:14" x14ac:dyDescent="0.25">
      <c r="A875" s="230">
        <v>636</v>
      </c>
      <c r="B875" s="330"/>
      <c r="C875" s="331"/>
      <c r="D875" s="230"/>
      <c r="E875" s="231" t="s">
        <v>961</v>
      </c>
      <c r="F875" s="232">
        <f t="shared" ref="F875:N877" si="130">F876</f>
        <v>2681</v>
      </c>
      <c r="G875" s="232">
        <f t="shared" si="130"/>
        <v>27.1</v>
      </c>
      <c r="H875" s="232">
        <f t="shared" si="130"/>
        <v>2708.1</v>
      </c>
      <c r="I875" s="232">
        <f t="shared" si="130"/>
        <v>2610.6999999999998</v>
      </c>
      <c r="J875" s="232"/>
      <c r="K875" s="232">
        <f t="shared" si="130"/>
        <v>2610.6999999999998</v>
      </c>
      <c r="L875" s="232">
        <f t="shared" si="130"/>
        <v>2610.6999999999998</v>
      </c>
      <c r="M875" s="232"/>
      <c r="N875" s="232">
        <f t="shared" si="130"/>
        <v>2610.6999999999998</v>
      </c>
    </row>
    <row r="876" spans="1:14" x14ac:dyDescent="0.25">
      <c r="A876" s="229"/>
      <c r="B876" s="7" t="s">
        <v>824</v>
      </c>
      <c r="C876" s="234"/>
      <c r="D876" s="233"/>
      <c r="E876" s="235" t="s">
        <v>825</v>
      </c>
      <c r="F876" s="236">
        <f t="shared" si="130"/>
        <v>2681</v>
      </c>
      <c r="G876" s="236">
        <f t="shared" si="130"/>
        <v>27.1</v>
      </c>
      <c r="H876" s="236">
        <f t="shared" si="130"/>
        <v>2708.1</v>
      </c>
      <c r="I876" s="236">
        <f t="shared" si="130"/>
        <v>2610.6999999999998</v>
      </c>
      <c r="J876" s="236"/>
      <c r="K876" s="236">
        <f t="shared" si="130"/>
        <v>2610.6999999999998</v>
      </c>
      <c r="L876" s="236">
        <f t="shared" si="130"/>
        <v>2610.6999999999998</v>
      </c>
      <c r="M876" s="236"/>
      <c r="N876" s="236">
        <f t="shared" si="130"/>
        <v>2610.6999999999998</v>
      </c>
    </row>
    <row r="877" spans="1:14" ht="38.25" x14ac:dyDescent="0.25">
      <c r="A877" s="229"/>
      <c r="B877" s="7" t="s">
        <v>962</v>
      </c>
      <c r="C877" s="234"/>
      <c r="D877" s="7"/>
      <c r="E877" s="237" t="s">
        <v>963</v>
      </c>
      <c r="F877" s="236">
        <f t="shared" si="130"/>
        <v>2681</v>
      </c>
      <c r="G877" s="236">
        <f t="shared" si="130"/>
        <v>27.1</v>
      </c>
      <c r="H877" s="236">
        <f t="shared" si="130"/>
        <v>2708.1</v>
      </c>
      <c r="I877" s="236">
        <f t="shared" si="130"/>
        <v>2610.6999999999998</v>
      </c>
      <c r="J877" s="236"/>
      <c r="K877" s="236">
        <f t="shared" si="130"/>
        <v>2610.6999999999998</v>
      </c>
      <c r="L877" s="236">
        <f t="shared" si="130"/>
        <v>2610.6999999999998</v>
      </c>
      <c r="M877" s="236"/>
      <c r="N877" s="236">
        <f t="shared" si="130"/>
        <v>2610.6999999999998</v>
      </c>
    </row>
    <row r="878" spans="1:14" x14ac:dyDescent="0.25">
      <c r="A878" s="229"/>
      <c r="B878" s="27"/>
      <c r="C878" s="234" t="s">
        <v>833</v>
      </c>
      <c r="D878" s="7"/>
      <c r="E878" s="237" t="s">
        <v>1170</v>
      </c>
      <c r="F878" s="236">
        <f>F879+F887</f>
        <v>2681</v>
      </c>
      <c r="G878" s="236">
        <f>G879+G887</f>
        <v>27.1</v>
      </c>
      <c r="H878" s="236">
        <f>H879+H887</f>
        <v>2708.1</v>
      </c>
      <c r="I878" s="236">
        <f>I879+I887</f>
        <v>2610.6999999999998</v>
      </c>
      <c r="J878" s="236"/>
      <c r="K878" s="236">
        <f>K879+K887</f>
        <v>2610.6999999999998</v>
      </c>
      <c r="L878" s="236">
        <f>L879+L887</f>
        <v>2610.6999999999998</v>
      </c>
      <c r="M878" s="236"/>
      <c r="N878" s="236">
        <f>N879+N887</f>
        <v>2610.6999999999998</v>
      </c>
    </row>
    <row r="879" spans="1:14" ht="27" customHeight="1" x14ac:dyDescent="0.25">
      <c r="A879" s="229"/>
      <c r="B879" s="27"/>
      <c r="C879" s="252" t="s">
        <v>964</v>
      </c>
      <c r="D879" s="27"/>
      <c r="E879" s="28" t="s">
        <v>965</v>
      </c>
      <c r="F879" s="29">
        <f>F880+F882+F885</f>
        <v>2581</v>
      </c>
      <c r="G879" s="29">
        <f>G880+G882+G885</f>
        <v>27.1</v>
      </c>
      <c r="H879" s="29">
        <f>H880+H882+H885</f>
        <v>2608.1</v>
      </c>
      <c r="I879" s="29">
        <f>I880+I882+I885</f>
        <v>2610.6999999999998</v>
      </c>
      <c r="J879" s="29"/>
      <c r="K879" s="29">
        <f>K880+K882+K885</f>
        <v>2610.6999999999998</v>
      </c>
      <c r="L879" s="29">
        <f>L880+L882+L885</f>
        <v>2610.6999999999998</v>
      </c>
      <c r="M879" s="29"/>
      <c r="N879" s="29">
        <f>N880+N882+N885</f>
        <v>2610.6999999999998</v>
      </c>
    </row>
    <row r="880" spans="1:14" x14ac:dyDescent="0.25">
      <c r="A880" s="229"/>
      <c r="B880" s="27"/>
      <c r="C880" s="252" t="s">
        <v>966</v>
      </c>
      <c r="D880" s="27"/>
      <c r="E880" s="28" t="s">
        <v>967</v>
      </c>
      <c r="F880" s="29">
        <f>F881</f>
        <v>1164</v>
      </c>
      <c r="G880" s="29"/>
      <c r="H880" s="29">
        <f>H881</f>
        <v>1164</v>
      </c>
      <c r="I880" s="29">
        <f>I881</f>
        <v>1164</v>
      </c>
      <c r="J880" s="29"/>
      <c r="K880" s="29">
        <f>K881</f>
        <v>1164</v>
      </c>
      <c r="L880" s="29">
        <f>L881</f>
        <v>1164</v>
      </c>
      <c r="M880" s="29"/>
      <c r="N880" s="29">
        <f>N881</f>
        <v>1164</v>
      </c>
    </row>
    <row r="881" spans="1:14" ht="39" x14ac:dyDescent="0.25">
      <c r="A881" s="229"/>
      <c r="B881" s="27"/>
      <c r="C881" s="252"/>
      <c r="D881" s="27" t="s">
        <v>30</v>
      </c>
      <c r="E881" s="26" t="s">
        <v>453</v>
      </c>
      <c r="F881" s="29">
        <v>1164</v>
      </c>
      <c r="G881" s="29"/>
      <c r="H881" s="29">
        <v>1164</v>
      </c>
      <c r="I881" s="29">
        <v>1164</v>
      </c>
      <c r="J881" s="29"/>
      <c r="K881" s="29">
        <v>1164</v>
      </c>
      <c r="L881" s="29">
        <v>1164</v>
      </c>
      <c r="M881" s="29"/>
      <c r="N881" s="29">
        <v>1164</v>
      </c>
    </row>
    <row r="882" spans="1:14" ht="25.5" x14ac:dyDescent="0.25">
      <c r="A882" s="229"/>
      <c r="B882" s="27"/>
      <c r="C882" s="252" t="s">
        <v>968</v>
      </c>
      <c r="D882" s="27"/>
      <c r="E882" s="28" t="s">
        <v>969</v>
      </c>
      <c r="F882" s="29">
        <f>F883+F884</f>
        <v>1406</v>
      </c>
      <c r="G882" s="29">
        <f>G883+G884</f>
        <v>27.1</v>
      </c>
      <c r="H882" s="29">
        <f>H883+H884</f>
        <v>1433.1</v>
      </c>
      <c r="I882" s="29">
        <f>I883+I884</f>
        <v>1446.7</v>
      </c>
      <c r="J882" s="29"/>
      <c r="K882" s="29">
        <f>K883+K884</f>
        <v>1446.7</v>
      </c>
      <c r="L882" s="29">
        <f>L883+L884</f>
        <v>1446.7</v>
      </c>
      <c r="M882" s="29"/>
      <c r="N882" s="29">
        <f>N883+N884</f>
        <v>1446.7</v>
      </c>
    </row>
    <row r="883" spans="1:14" ht="39" x14ac:dyDescent="0.25">
      <c r="A883" s="229"/>
      <c r="B883" s="27"/>
      <c r="C883" s="252"/>
      <c r="D883" s="27" t="s">
        <v>30</v>
      </c>
      <c r="E883" s="26" t="s">
        <v>453</v>
      </c>
      <c r="F883" s="29">
        <v>1365.3</v>
      </c>
      <c r="G883" s="492">
        <v>27.1</v>
      </c>
      <c r="H883" s="29">
        <f>SUM(F883:G883)</f>
        <v>1392.3999999999999</v>
      </c>
      <c r="I883" s="29">
        <v>1406</v>
      </c>
      <c r="J883" s="29"/>
      <c r="K883" s="29">
        <v>1406</v>
      </c>
      <c r="L883" s="29">
        <v>1406</v>
      </c>
      <c r="M883" s="29"/>
      <c r="N883" s="29">
        <v>1406</v>
      </c>
    </row>
    <row r="884" spans="1:14" ht="25.5" x14ac:dyDescent="0.25">
      <c r="A884" s="229"/>
      <c r="B884" s="27"/>
      <c r="C884" s="252"/>
      <c r="D884" s="27" t="s">
        <v>17</v>
      </c>
      <c r="E884" s="30" t="s">
        <v>18</v>
      </c>
      <c r="F884" s="29">
        <v>40.700000000000003</v>
      </c>
      <c r="G884" s="29"/>
      <c r="H884" s="29">
        <v>40.700000000000003</v>
      </c>
      <c r="I884" s="29">
        <v>40.700000000000003</v>
      </c>
      <c r="J884" s="29"/>
      <c r="K884" s="29">
        <v>40.700000000000003</v>
      </c>
      <c r="L884" s="29">
        <v>40.700000000000003</v>
      </c>
      <c r="M884" s="29"/>
      <c r="N884" s="29">
        <v>40.700000000000003</v>
      </c>
    </row>
    <row r="885" spans="1:14" x14ac:dyDescent="0.25">
      <c r="A885" s="348"/>
      <c r="B885" s="27"/>
      <c r="C885" s="252" t="s">
        <v>384</v>
      </c>
      <c r="D885" s="27"/>
      <c r="E885" s="28" t="s">
        <v>385</v>
      </c>
      <c r="F885" s="29">
        <f>F886</f>
        <v>11</v>
      </c>
      <c r="G885" s="29"/>
      <c r="H885" s="29">
        <f>H886</f>
        <v>11</v>
      </c>
      <c r="I885" s="29">
        <f t="shared" ref="I885:N885" si="131">I886</f>
        <v>0</v>
      </c>
      <c r="J885" s="29"/>
      <c r="K885" s="29">
        <f t="shared" si="131"/>
        <v>0</v>
      </c>
      <c r="L885" s="29">
        <f t="shared" si="131"/>
        <v>0</v>
      </c>
      <c r="M885" s="29"/>
      <c r="N885" s="29">
        <f t="shared" si="131"/>
        <v>0</v>
      </c>
    </row>
    <row r="886" spans="1:14" ht="25.5" x14ac:dyDescent="0.25">
      <c r="A886" s="348"/>
      <c r="B886" s="27"/>
      <c r="C886" s="252"/>
      <c r="D886" s="27" t="s">
        <v>17</v>
      </c>
      <c r="E886" s="28" t="s">
        <v>18</v>
      </c>
      <c r="F886" s="29">
        <v>11</v>
      </c>
      <c r="G886" s="29"/>
      <c r="H886" s="29">
        <v>11</v>
      </c>
      <c r="I886" s="29">
        <v>0</v>
      </c>
      <c r="J886" s="29"/>
      <c r="K886" s="29">
        <v>0</v>
      </c>
      <c r="L886" s="29">
        <v>0</v>
      </c>
      <c r="M886" s="29"/>
      <c r="N886" s="29">
        <v>0</v>
      </c>
    </row>
    <row r="887" spans="1:14" ht="38.25" x14ac:dyDescent="0.25">
      <c r="A887" s="348"/>
      <c r="B887" s="27"/>
      <c r="C887" s="234" t="s">
        <v>386</v>
      </c>
      <c r="D887" s="7"/>
      <c r="E887" s="237" t="s">
        <v>1169</v>
      </c>
      <c r="F887" s="236">
        <f t="shared" ref="F887:N888" si="132">F888</f>
        <v>100</v>
      </c>
      <c r="G887" s="236"/>
      <c r="H887" s="236">
        <f t="shared" si="132"/>
        <v>100</v>
      </c>
      <c r="I887" s="236">
        <f t="shared" si="132"/>
        <v>0</v>
      </c>
      <c r="J887" s="236"/>
      <c r="K887" s="236">
        <f t="shared" si="132"/>
        <v>0</v>
      </c>
      <c r="L887" s="236">
        <f t="shared" si="132"/>
        <v>0</v>
      </c>
      <c r="M887" s="236"/>
      <c r="N887" s="236">
        <f t="shared" si="132"/>
        <v>0</v>
      </c>
    </row>
    <row r="888" spans="1:14" ht="25.5" x14ac:dyDescent="0.25">
      <c r="A888" s="233"/>
      <c r="B888" s="27"/>
      <c r="C888" s="252" t="s">
        <v>404</v>
      </c>
      <c r="D888" s="27"/>
      <c r="E888" s="30" t="s">
        <v>405</v>
      </c>
      <c r="F888" s="29">
        <f t="shared" si="132"/>
        <v>100</v>
      </c>
      <c r="G888" s="29"/>
      <c r="H888" s="29">
        <f t="shared" si="132"/>
        <v>100</v>
      </c>
      <c r="I888" s="29">
        <f t="shared" si="132"/>
        <v>0</v>
      </c>
      <c r="J888" s="29"/>
      <c r="K888" s="29">
        <f t="shared" si="132"/>
        <v>0</v>
      </c>
      <c r="L888" s="29">
        <f t="shared" si="132"/>
        <v>0</v>
      </c>
      <c r="M888" s="29"/>
      <c r="N888" s="29">
        <f t="shared" si="132"/>
        <v>0</v>
      </c>
    </row>
    <row r="889" spans="1:14" ht="25.5" x14ac:dyDescent="0.25">
      <c r="A889" s="229"/>
      <c r="B889" s="27"/>
      <c r="C889" s="252"/>
      <c r="D889" s="27" t="s">
        <v>17</v>
      </c>
      <c r="E889" s="30" t="s">
        <v>18</v>
      </c>
      <c r="F889" s="29">
        <v>100</v>
      </c>
      <c r="G889" s="29"/>
      <c r="H889" s="29">
        <v>100</v>
      </c>
      <c r="I889" s="29">
        <v>0</v>
      </c>
      <c r="J889" s="29"/>
      <c r="K889" s="29">
        <v>0</v>
      </c>
      <c r="L889" s="29">
        <v>0</v>
      </c>
      <c r="M889" s="29"/>
      <c r="N889" s="29">
        <v>0</v>
      </c>
    </row>
    <row r="890" spans="1:14" ht="25.5" x14ac:dyDescent="0.25">
      <c r="A890" s="230">
        <v>651</v>
      </c>
      <c r="B890" s="330"/>
      <c r="C890" s="331"/>
      <c r="D890" s="230"/>
      <c r="E890" s="231" t="s">
        <v>970</v>
      </c>
      <c r="F890" s="232">
        <f>F891</f>
        <v>8022.5</v>
      </c>
      <c r="G890" s="232">
        <f>G891</f>
        <v>-115.30000000000001</v>
      </c>
      <c r="H890" s="232">
        <f>H891</f>
        <v>8185.5</v>
      </c>
      <c r="I890" s="232">
        <f>I891</f>
        <v>8214.2000000000007</v>
      </c>
      <c r="J890" s="232"/>
      <c r="K890" s="232">
        <f>K891</f>
        <v>8214.2000000000007</v>
      </c>
      <c r="L890" s="232">
        <f>L891</f>
        <v>8246</v>
      </c>
      <c r="M890" s="232"/>
      <c r="N890" s="232">
        <f>N891</f>
        <v>8246</v>
      </c>
    </row>
    <row r="891" spans="1:14" x14ac:dyDescent="0.25">
      <c r="A891" s="229"/>
      <c r="B891" s="7" t="s">
        <v>824</v>
      </c>
      <c r="C891" s="234"/>
      <c r="D891" s="233"/>
      <c r="E891" s="235" t="s">
        <v>825</v>
      </c>
      <c r="F891" s="236">
        <f>F892+F902</f>
        <v>8022.5</v>
      </c>
      <c r="G891" s="236">
        <f>G892+G902</f>
        <v>-115.30000000000001</v>
      </c>
      <c r="H891" s="236">
        <f>H892+H902</f>
        <v>8185.5</v>
      </c>
      <c r="I891" s="236">
        <f>I892+I902</f>
        <v>8214.2000000000007</v>
      </c>
      <c r="J891" s="236"/>
      <c r="K891" s="236">
        <f>K892+K902</f>
        <v>8214.2000000000007</v>
      </c>
      <c r="L891" s="236">
        <f>L892+L902</f>
        <v>8246</v>
      </c>
      <c r="M891" s="236"/>
      <c r="N891" s="236">
        <f>N892+N902</f>
        <v>8246</v>
      </c>
    </row>
    <row r="892" spans="1:14" ht="25.5" x14ac:dyDescent="0.25">
      <c r="A892" s="229"/>
      <c r="B892" s="7" t="s">
        <v>971</v>
      </c>
      <c r="C892" s="234"/>
      <c r="D892" s="233"/>
      <c r="E892" s="235" t="s">
        <v>972</v>
      </c>
      <c r="F892" s="236">
        <f t="shared" ref="F892:N895" si="133">F893</f>
        <v>7259.5</v>
      </c>
      <c r="G892" s="236">
        <f t="shared" si="133"/>
        <v>163</v>
      </c>
      <c r="H892" s="236">
        <f t="shared" si="133"/>
        <v>7422.5</v>
      </c>
      <c r="I892" s="236">
        <f t="shared" si="133"/>
        <v>7420.7</v>
      </c>
      <c r="J892" s="236"/>
      <c r="K892" s="236">
        <f t="shared" si="133"/>
        <v>7420.7</v>
      </c>
      <c r="L892" s="236">
        <f t="shared" si="133"/>
        <v>7420.7</v>
      </c>
      <c r="M892" s="236"/>
      <c r="N892" s="236">
        <f t="shared" si="133"/>
        <v>7420.7</v>
      </c>
    </row>
    <row r="893" spans="1:14" ht="25.5" x14ac:dyDescent="0.25">
      <c r="A893" s="229"/>
      <c r="B893" s="7"/>
      <c r="C893" s="234" t="s">
        <v>9</v>
      </c>
      <c r="D893" s="233"/>
      <c r="E893" s="235" t="s">
        <v>10</v>
      </c>
      <c r="F893" s="236">
        <f t="shared" si="133"/>
        <v>7259.5</v>
      </c>
      <c r="G893" s="236">
        <f t="shared" si="133"/>
        <v>163</v>
      </c>
      <c r="H893" s="236">
        <f t="shared" si="133"/>
        <v>7422.5</v>
      </c>
      <c r="I893" s="236">
        <f t="shared" si="133"/>
        <v>7420.7</v>
      </c>
      <c r="J893" s="236"/>
      <c r="K893" s="236">
        <f t="shared" si="133"/>
        <v>7420.7</v>
      </c>
      <c r="L893" s="236">
        <f t="shared" si="133"/>
        <v>7420.7</v>
      </c>
      <c r="M893" s="236"/>
      <c r="N893" s="236">
        <f t="shared" si="133"/>
        <v>7420.7</v>
      </c>
    </row>
    <row r="894" spans="1:14" ht="25.5" x14ac:dyDescent="0.25">
      <c r="A894" s="264"/>
      <c r="B894" s="239"/>
      <c r="C894" s="240" t="s">
        <v>11</v>
      </c>
      <c r="D894" s="239"/>
      <c r="E894" s="241" t="s">
        <v>12</v>
      </c>
      <c r="F894" s="242">
        <f t="shared" si="133"/>
        <v>7259.5</v>
      </c>
      <c r="G894" s="242">
        <f t="shared" si="133"/>
        <v>163</v>
      </c>
      <c r="H894" s="242">
        <f t="shared" si="133"/>
        <v>7422.5</v>
      </c>
      <c r="I894" s="242">
        <f t="shared" si="133"/>
        <v>7420.7</v>
      </c>
      <c r="J894" s="242"/>
      <c r="K894" s="242">
        <f t="shared" si="133"/>
        <v>7420.7</v>
      </c>
      <c r="L894" s="242">
        <f t="shared" si="133"/>
        <v>7420.7</v>
      </c>
      <c r="M894" s="242"/>
      <c r="N894" s="242">
        <f t="shared" si="133"/>
        <v>7420.7</v>
      </c>
    </row>
    <row r="895" spans="1:14" ht="25.5" x14ac:dyDescent="0.25">
      <c r="A895" s="243"/>
      <c r="B895" s="244"/>
      <c r="C895" s="245" t="s">
        <v>26</v>
      </c>
      <c r="D895" s="244"/>
      <c r="E895" s="246" t="s">
        <v>27</v>
      </c>
      <c r="F895" s="247">
        <f t="shared" si="133"/>
        <v>7259.5</v>
      </c>
      <c r="G895" s="247">
        <f t="shared" si="133"/>
        <v>163</v>
      </c>
      <c r="H895" s="247">
        <f t="shared" si="133"/>
        <v>7422.5</v>
      </c>
      <c r="I895" s="247">
        <f t="shared" si="133"/>
        <v>7420.7</v>
      </c>
      <c r="J895" s="247"/>
      <c r="K895" s="247">
        <f t="shared" si="133"/>
        <v>7420.7</v>
      </c>
      <c r="L895" s="247">
        <f t="shared" si="133"/>
        <v>7420.7</v>
      </c>
      <c r="M895" s="247"/>
      <c r="N895" s="247">
        <f t="shared" si="133"/>
        <v>7420.7</v>
      </c>
    </row>
    <row r="896" spans="1:14" ht="38.25" x14ac:dyDescent="0.25">
      <c r="A896" s="248"/>
      <c r="B896" s="34"/>
      <c r="C896" s="249" t="s">
        <v>28</v>
      </c>
      <c r="D896" s="34"/>
      <c r="E896" s="250" t="s">
        <v>469</v>
      </c>
      <c r="F896" s="251">
        <f>F897+F900</f>
        <v>7259.5</v>
      </c>
      <c r="G896" s="251">
        <f>G897+G900</f>
        <v>163</v>
      </c>
      <c r="H896" s="251">
        <f>H897+H900</f>
        <v>7422.5</v>
      </c>
      <c r="I896" s="251">
        <f>I897+I900</f>
        <v>7420.7</v>
      </c>
      <c r="J896" s="251"/>
      <c r="K896" s="251">
        <f>K897+K900</f>
        <v>7420.7</v>
      </c>
      <c r="L896" s="251">
        <f>L897+L900</f>
        <v>7420.7</v>
      </c>
      <c r="M896" s="251"/>
      <c r="N896" s="251">
        <f>N897+N900</f>
        <v>7420.7</v>
      </c>
    </row>
    <row r="897" spans="1:16" ht="25.5" x14ac:dyDescent="0.25">
      <c r="A897" s="233"/>
      <c r="B897" s="27"/>
      <c r="C897" s="252" t="s">
        <v>31</v>
      </c>
      <c r="D897" s="27"/>
      <c r="E897" s="28" t="s">
        <v>1009</v>
      </c>
      <c r="F897" s="29">
        <f>F898+F899</f>
        <v>7226.5</v>
      </c>
      <c r="G897" s="29">
        <f>G898+G899</f>
        <v>163</v>
      </c>
      <c r="H897" s="29">
        <f>H898+H899</f>
        <v>7389.5</v>
      </c>
      <c r="I897" s="29">
        <f>I898+I899</f>
        <v>7420.7</v>
      </c>
      <c r="J897" s="29"/>
      <c r="K897" s="29">
        <f>K898+K899</f>
        <v>7420.7</v>
      </c>
      <c r="L897" s="29">
        <f>L898+L899</f>
        <v>7420.7</v>
      </c>
      <c r="M897" s="29"/>
      <c r="N897" s="29">
        <f>N898+N899</f>
        <v>7420.7</v>
      </c>
    </row>
    <row r="898" spans="1:16" ht="39" x14ac:dyDescent="0.25">
      <c r="A898" s="229"/>
      <c r="B898" s="27"/>
      <c r="C898" s="252"/>
      <c r="D898" s="27" t="s">
        <v>30</v>
      </c>
      <c r="E898" s="26" t="s">
        <v>453</v>
      </c>
      <c r="F898" s="29">
        <v>6797.3</v>
      </c>
      <c r="G898" s="492">
        <v>134.9</v>
      </c>
      <c r="H898" s="29">
        <f>SUM(F898:G898)</f>
        <v>6932.2</v>
      </c>
      <c r="I898" s="29">
        <v>6999.5</v>
      </c>
      <c r="J898" s="29"/>
      <c r="K898" s="29">
        <v>6999.5</v>
      </c>
      <c r="L898" s="29">
        <v>6999.5</v>
      </c>
      <c r="M898" s="29"/>
      <c r="N898" s="29">
        <v>6999.5</v>
      </c>
    </row>
    <row r="899" spans="1:16" ht="25.5" x14ac:dyDescent="0.25">
      <c r="A899" s="229"/>
      <c r="B899" s="27"/>
      <c r="C899" s="252"/>
      <c r="D899" s="27" t="s">
        <v>17</v>
      </c>
      <c r="E899" s="30" t="s">
        <v>18</v>
      </c>
      <c r="F899" s="29">
        <f>421.2+8</f>
        <v>429.2</v>
      </c>
      <c r="G899" s="29">
        <v>28.1</v>
      </c>
      <c r="H899" s="29">
        <f>SUM(F899:G899)</f>
        <v>457.3</v>
      </c>
      <c r="I899" s="29">
        <v>421.2</v>
      </c>
      <c r="J899" s="29"/>
      <c r="K899" s="29">
        <v>421.2</v>
      </c>
      <c r="L899" s="29">
        <v>421.2</v>
      </c>
      <c r="M899" s="29"/>
      <c r="N899" s="29">
        <v>421.2</v>
      </c>
    </row>
    <row r="900" spans="1:16" ht="51" x14ac:dyDescent="0.25">
      <c r="A900" s="229"/>
      <c r="B900" s="27"/>
      <c r="C900" s="252" t="s">
        <v>34</v>
      </c>
      <c r="D900" s="27"/>
      <c r="E900" s="28" t="s">
        <v>1008</v>
      </c>
      <c r="F900" s="29">
        <f>F901</f>
        <v>33</v>
      </c>
      <c r="G900" s="29"/>
      <c r="H900" s="29">
        <f>H901</f>
        <v>33</v>
      </c>
      <c r="I900" s="29">
        <f t="shared" ref="I900:N900" si="134">I901</f>
        <v>0</v>
      </c>
      <c r="J900" s="29"/>
      <c r="K900" s="29">
        <f t="shared" si="134"/>
        <v>0</v>
      </c>
      <c r="L900" s="29">
        <f t="shared" si="134"/>
        <v>0</v>
      </c>
      <c r="M900" s="29"/>
      <c r="N900" s="29">
        <f t="shared" si="134"/>
        <v>0</v>
      </c>
    </row>
    <row r="901" spans="1:16" ht="25.5" x14ac:dyDescent="0.25">
      <c r="A901" s="255"/>
      <c r="B901" s="27"/>
      <c r="C901" s="252"/>
      <c r="D901" s="27" t="s">
        <v>17</v>
      </c>
      <c r="E901" s="30" t="s">
        <v>18</v>
      </c>
      <c r="F901" s="29">
        <v>33</v>
      </c>
      <c r="G901" s="29"/>
      <c r="H901" s="29">
        <v>33</v>
      </c>
      <c r="I901" s="29">
        <v>0</v>
      </c>
      <c r="J901" s="29"/>
      <c r="K901" s="29">
        <v>0</v>
      </c>
      <c r="L901" s="29">
        <v>0</v>
      </c>
      <c r="M901" s="29"/>
      <c r="N901" s="29">
        <v>0</v>
      </c>
    </row>
    <row r="902" spans="1:16" x14ac:dyDescent="0.25">
      <c r="A902" s="255"/>
      <c r="B902" s="7" t="s">
        <v>973</v>
      </c>
      <c r="C902" s="234"/>
      <c r="D902" s="7"/>
      <c r="E902" s="237" t="s">
        <v>974</v>
      </c>
      <c r="F902" s="236">
        <f t="shared" ref="F902:N905" si="135">F903</f>
        <v>763</v>
      </c>
      <c r="G902" s="236">
        <f t="shared" si="135"/>
        <v>-278.3</v>
      </c>
      <c r="H902" s="236">
        <v>763</v>
      </c>
      <c r="I902" s="236">
        <f t="shared" si="135"/>
        <v>793.5</v>
      </c>
      <c r="J902" s="236"/>
      <c r="K902" s="236">
        <f t="shared" si="135"/>
        <v>793.5</v>
      </c>
      <c r="L902" s="236">
        <f t="shared" si="135"/>
        <v>825.3</v>
      </c>
      <c r="M902" s="236"/>
      <c r="N902" s="236">
        <f t="shared" si="135"/>
        <v>825.3</v>
      </c>
    </row>
    <row r="903" spans="1:16" x14ac:dyDescent="0.25">
      <c r="A903" s="255"/>
      <c r="B903" s="7"/>
      <c r="C903" s="234" t="s">
        <v>833</v>
      </c>
      <c r="D903" s="7"/>
      <c r="E903" s="237" t="s">
        <v>1170</v>
      </c>
      <c r="F903" s="236">
        <f t="shared" si="135"/>
        <v>763</v>
      </c>
      <c r="G903" s="236">
        <f t="shared" si="135"/>
        <v>-278.3</v>
      </c>
      <c r="H903" s="236">
        <v>763</v>
      </c>
      <c r="I903" s="236">
        <f t="shared" si="135"/>
        <v>793.5</v>
      </c>
      <c r="J903" s="236"/>
      <c r="K903" s="236">
        <f t="shared" si="135"/>
        <v>793.5</v>
      </c>
      <c r="L903" s="236">
        <f t="shared" si="135"/>
        <v>825.3</v>
      </c>
      <c r="M903" s="236"/>
      <c r="N903" s="236">
        <f t="shared" si="135"/>
        <v>825.3</v>
      </c>
      <c r="O903" s="43"/>
      <c r="P903" s="43"/>
    </row>
    <row r="904" spans="1:16" ht="38.25" x14ac:dyDescent="0.25">
      <c r="A904" s="255"/>
      <c r="B904" s="7"/>
      <c r="C904" s="234" t="s">
        <v>386</v>
      </c>
      <c r="D904" s="7"/>
      <c r="E904" s="237" t="s">
        <v>1169</v>
      </c>
      <c r="F904" s="236">
        <f t="shared" si="135"/>
        <v>763</v>
      </c>
      <c r="G904" s="236">
        <f t="shared" si="135"/>
        <v>-278.3</v>
      </c>
      <c r="H904" s="236">
        <v>763</v>
      </c>
      <c r="I904" s="236">
        <f t="shared" si="135"/>
        <v>793.5</v>
      </c>
      <c r="J904" s="236"/>
      <c r="K904" s="236">
        <f t="shared" si="135"/>
        <v>793.5</v>
      </c>
      <c r="L904" s="236">
        <f t="shared" si="135"/>
        <v>825.3</v>
      </c>
      <c r="M904" s="236"/>
      <c r="N904" s="236">
        <f t="shared" si="135"/>
        <v>825.3</v>
      </c>
    </row>
    <row r="905" spans="1:16" ht="25.5" x14ac:dyDescent="0.25">
      <c r="A905" s="255"/>
      <c r="B905" s="27"/>
      <c r="C905" s="252" t="s">
        <v>401</v>
      </c>
      <c r="D905" s="27"/>
      <c r="E905" s="30" t="s">
        <v>975</v>
      </c>
      <c r="F905" s="29">
        <f t="shared" si="135"/>
        <v>763</v>
      </c>
      <c r="G905" s="29">
        <f>G906</f>
        <v>-278.3</v>
      </c>
      <c r="H905" s="29">
        <v>763</v>
      </c>
      <c r="I905" s="29">
        <f t="shared" si="135"/>
        <v>793.5</v>
      </c>
      <c r="J905" s="29"/>
      <c r="K905" s="29">
        <f t="shared" si="135"/>
        <v>793.5</v>
      </c>
      <c r="L905" s="29">
        <f t="shared" si="135"/>
        <v>825.3</v>
      </c>
      <c r="M905" s="29"/>
      <c r="N905" s="29">
        <f t="shared" si="135"/>
        <v>825.3</v>
      </c>
    </row>
    <row r="906" spans="1:16" x14ac:dyDescent="0.25">
      <c r="A906" s="255"/>
      <c r="B906" s="27"/>
      <c r="C906" s="252"/>
      <c r="D906" s="27" t="s">
        <v>32</v>
      </c>
      <c r="E906" s="30" t="s">
        <v>33</v>
      </c>
      <c r="F906" s="29">
        <v>763</v>
      </c>
      <c r="G906" s="29">
        <v>-278.3</v>
      </c>
      <c r="H906" s="29">
        <v>763</v>
      </c>
      <c r="I906" s="29">
        <v>793.5</v>
      </c>
      <c r="J906" s="29"/>
      <c r="K906" s="29">
        <v>793.5</v>
      </c>
      <c r="L906" s="29">
        <v>825.3</v>
      </c>
      <c r="M906" s="29"/>
      <c r="N906" s="29">
        <v>825.3</v>
      </c>
    </row>
    <row r="907" spans="1:16" x14ac:dyDescent="0.25">
      <c r="A907" s="352"/>
      <c r="B907" s="353"/>
      <c r="C907" s="353"/>
      <c r="D907" s="353"/>
      <c r="E907" s="354" t="s">
        <v>411</v>
      </c>
      <c r="F907" s="355">
        <f t="shared" ref="F907:N907" si="136">F7+F875+F890+F726+F531</f>
        <v>878934.19</v>
      </c>
      <c r="G907" s="355">
        <f t="shared" si="136"/>
        <v>9203.3819999999996</v>
      </c>
      <c r="H907" s="355">
        <f t="shared" si="136"/>
        <v>888415.87100000004</v>
      </c>
      <c r="I907" s="355">
        <f t="shared" si="136"/>
        <v>773519.10000000009</v>
      </c>
      <c r="J907" s="355">
        <f t="shared" si="136"/>
        <v>5856.2</v>
      </c>
      <c r="K907" s="355">
        <f t="shared" si="136"/>
        <v>779375.3</v>
      </c>
      <c r="L907" s="355">
        <f t="shared" si="136"/>
        <v>721192.5</v>
      </c>
      <c r="M907" s="355">
        <f t="shared" si="136"/>
        <v>473.6</v>
      </c>
      <c r="N907" s="355">
        <f t="shared" si="136"/>
        <v>721666.10000000009</v>
      </c>
    </row>
  </sheetData>
  <autoFilter ref="A6:Q907"/>
  <mergeCells count="5">
    <mergeCell ref="A5:N5"/>
    <mergeCell ref="F1:N1"/>
    <mergeCell ref="F2:N2"/>
    <mergeCell ref="F3:N3"/>
    <mergeCell ref="E4:I4"/>
  </mergeCells>
  <pageMargins left="0.98425196850393704" right="0.43307086614173229" top="0.59055118110236227" bottom="0.39370078740157483" header="0" footer="0"/>
  <pageSetup paperSize="9" scale="59" orientation="portrait" r:id="rId1"/>
  <rowBreaks count="3" manualBreakCount="3">
    <brk id="363" max="13" man="1"/>
    <brk id="423" max="13" man="1"/>
    <brk id="47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13" zoomScale="60" zoomScaleNormal="65" workbookViewId="0">
      <selection activeCell="E2" sqref="E2"/>
    </sheetView>
  </sheetViews>
  <sheetFormatPr defaultRowHeight="15" x14ac:dyDescent="0.25"/>
  <cols>
    <col min="2" max="2" width="36.42578125" customWidth="1"/>
    <col min="3" max="10" width="13.28515625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363"/>
      <c r="B1" s="363"/>
      <c r="C1" s="363"/>
      <c r="D1" s="407"/>
      <c r="E1" s="407"/>
      <c r="F1" s="407"/>
      <c r="G1" s="407"/>
      <c r="H1" s="520" t="s">
        <v>979</v>
      </c>
      <c r="I1" s="520"/>
      <c r="J1" s="520"/>
      <c r="K1" s="520"/>
    </row>
    <row r="2" spans="1:11" ht="18.75" x14ac:dyDescent="0.3">
      <c r="A2" s="363"/>
      <c r="B2" s="363"/>
      <c r="C2" s="363"/>
      <c r="D2" s="407"/>
      <c r="E2" s="407"/>
      <c r="F2" s="407"/>
      <c r="G2" s="407"/>
      <c r="H2" s="520" t="s">
        <v>1062</v>
      </c>
      <c r="I2" s="520"/>
      <c r="J2" s="520"/>
      <c r="K2" s="520"/>
    </row>
    <row r="3" spans="1:11" ht="18.75" x14ac:dyDescent="0.3">
      <c r="A3" s="363"/>
      <c r="B3" s="363"/>
      <c r="C3" s="363"/>
      <c r="D3" s="406"/>
      <c r="E3" s="406"/>
      <c r="F3" s="406"/>
      <c r="G3" s="406"/>
      <c r="H3" s="520" t="s">
        <v>1063</v>
      </c>
      <c r="I3" s="520"/>
      <c r="J3" s="520"/>
      <c r="K3" s="520"/>
    </row>
    <row r="4" spans="1:11" ht="18.75" x14ac:dyDescent="0.3">
      <c r="A4" s="363"/>
      <c r="B4" s="363"/>
      <c r="C4" s="363"/>
      <c r="D4" s="406"/>
      <c r="E4" s="406"/>
      <c r="F4" s="406"/>
      <c r="G4" s="406"/>
      <c r="H4" s="520" t="s">
        <v>1219</v>
      </c>
      <c r="I4" s="520"/>
      <c r="J4" s="520"/>
      <c r="K4" s="520"/>
    </row>
    <row r="5" spans="1:11" ht="18.75" x14ac:dyDescent="0.3">
      <c r="A5" s="363"/>
      <c r="B5" s="363"/>
      <c r="C5" s="363"/>
      <c r="D5" s="363"/>
      <c r="E5" s="363"/>
      <c r="F5" s="363"/>
      <c r="G5" s="363"/>
      <c r="H5" s="363"/>
      <c r="I5" s="363"/>
      <c r="J5" s="363"/>
      <c r="K5" s="364"/>
    </row>
    <row r="6" spans="1:11" ht="18.75" customHeight="1" x14ac:dyDescent="0.3">
      <c r="A6" s="522" t="s">
        <v>1005</v>
      </c>
      <c r="B6" s="522"/>
      <c r="C6" s="522"/>
      <c r="D6" s="522"/>
      <c r="E6" s="522"/>
      <c r="F6" s="522"/>
      <c r="G6" s="522"/>
      <c r="H6" s="522"/>
      <c r="I6" s="522"/>
      <c r="J6" s="522"/>
      <c r="K6" s="522"/>
    </row>
    <row r="7" spans="1:11" ht="18.75" x14ac:dyDescent="0.3">
      <c r="A7" s="365"/>
      <c r="B7" s="365"/>
      <c r="C7" s="365"/>
      <c r="D7" s="365"/>
      <c r="E7" s="365"/>
      <c r="F7" s="365"/>
      <c r="G7" s="365"/>
      <c r="H7" s="365"/>
      <c r="I7" s="365"/>
      <c r="J7" s="365"/>
      <c r="K7" s="365"/>
    </row>
    <row r="8" spans="1:11" x14ac:dyDescent="0.25">
      <c r="A8" s="523" t="s">
        <v>981</v>
      </c>
      <c r="B8" s="523" t="s">
        <v>1003</v>
      </c>
      <c r="C8" s="521" t="s">
        <v>982</v>
      </c>
      <c r="D8" s="521"/>
      <c r="E8" s="521"/>
      <c r="F8" s="521"/>
      <c r="G8" s="521"/>
      <c r="H8" s="521"/>
      <c r="I8" s="521"/>
      <c r="J8" s="521"/>
      <c r="K8" s="521"/>
    </row>
    <row r="9" spans="1:11" x14ac:dyDescent="0.25">
      <c r="A9" s="523"/>
      <c r="B9" s="523"/>
      <c r="C9" s="521"/>
      <c r="D9" s="521"/>
      <c r="E9" s="521"/>
      <c r="F9" s="521"/>
      <c r="G9" s="521"/>
      <c r="H9" s="521"/>
      <c r="I9" s="521"/>
      <c r="J9" s="521"/>
      <c r="K9" s="521"/>
    </row>
    <row r="10" spans="1:11" ht="15.75" x14ac:dyDescent="0.25">
      <c r="A10" s="523"/>
      <c r="B10" s="523"/>
      <c r="C10" s="521" t="s">
        <v>0</v>
      </c>
      <c r="D10" s="521" t="s">
        <v>1</v>
      </c>
      <c r="E10" s="521"/>
      <c r="F10" s="521" t="s">
        <v>2</v>
      </c>
      <c r="G10" s="521" t="s">
        <v>1</v>
      </c>
      <c r="H10" s="521"/>
      <c r="I10" s="521" t="s">
        <v>751</v>
      </c>
      <c r="J10" s="521" t="s">
        <v>1</v>
      </c>
      <c r="K10" s="521"/>
    </row>
    <row r="11" spans="1:11" ht="47.25" x14ac:dyDescent="0.25">
      <c r="A11" s="523"/>
      <c r="B11" s="523"/>
      <c r="C11" s="521"/>
      <c r="D11" s="360" t="s">
        <v>983</v>
      </c>
      <c r="E11" s="360" t="s">
        <v>984</v>
      </c>
      <c r="F11" s="521"/>
      <c r="G11" s="360" t="s">
        <v>983</v>
      </c>
      <c r="H11" s="360" t="s">
        <v>984</v>
      </c>
      <c r="I11" s="521"/>
      <c r="J11" s="360" t="s">
        <v>983</v>
      </c>
      <c r="K11" s="360" t="s">
        <v>984</v>
      </c>
    </row>
    <row r="12" spans="1:11" ht="56.25" x14ac:dyDescent="0.3">
      <c r="A12" s="366">
        <v>1</v>
      </c>
      <c r="B12" s="367" t="s">
        <v>786</v>
      </c>
      <c r="C12" s="368"/>
      <c r="D12" s="369"/>
      <c r="E12" s="368"/>
      <c r="F12" s="368">
        <f>G12+H12</f>
        <v>1420.9</v>
      </c>
      <c r="G12" s="369"/>
      <c r="H12" s="368">
        <v>1420.9</v>
      </c>
      <c r="I12" s="366"/>
      <c r="J12" s="366"/>
      <c r="K12" s="366"/>
    </row>
    <row r="13" spans="1:11" ht="112.5" x14ac:dyDescent="0.3">
      <c r="A13" s="366">
        <v>2</v>
      </c>
      <c r="B13" s="367" t="s">
        <v>1004</v>
      </c>
      <c r="C13" s="368"/>
      <c r="D13" s="369"/>
      <c r="E13" s="370"/>
      <c r="F13" s="368">
        <f>G13+H13</f>
        <v>260.60000000000002</v>
      </c>
      <c r="G13" s="369"/>
      <c r="H13" s="370">
        <v>260.60000000000002</v>
      </c>
      <c r="I13" s="366"/>
      <c r="J13" s="366"/>
      <c r="K13" s="366"/>
    </row>
    <row r="14" spans="1:11" ht="93.75" x14ac:dyDescent="0.3">
      <c r="A14" s="366">
        <v>3</v>
      </c>
      <c r="B14" s="367" t="s">
        <v>1042</v>
      </c>
      <c r="C14" s="368">
        <f>D14+E14</f>
        <v>62036.7</v>
      </c>
      <c r="D14" s="369">
        <v>57131.1</v>
      </c>
      <c r="E14" s="368">
        <f>9905.6-5000</f>
        <v>4905.6000000000004</v>
      </c>
      <c r="F14" s="368">
        <f>G14+H14</f>
        <v>72008.100000000006</v>
      </c>
      <c r="G14" s="369">
        <f>50000+8338.9</f>
        <v>58338.9</v>
      </c>
      <c r="H14" s="368">
        <f>8669.2+5000</f>
        <v>13669.2</v>
      </c>
      <c r="I14" s="366">
        <f>J14</f>
        <v>10359.5</v>
      </c>
      <c r="J14" s="366">
        <v>10359.5</v>
      </c>
      <c r="K14" s="366"/>
    </row>
    <row r="15" spans="1:11" ht="178.5" customHeight="1" x14ac:dyDescent="0.3">
      <c r="A15" s="366">
        <v>4</v>
      </c>
      <c r="B15" s="367" t="s">
        <v>1101</v>
      </c>
      <c r="C15" s="368">
        <f>D15+E15</f>
        <v>1197.0999999999999</v>
      </c>
      <c r="D15" s="369">
        <v>1197</v>
      </c>
      <c r="E15" s="368">
        <v>0.1</v>
      </c>
      <c r="F15" s="368"/>
      <c r="G15" s="369"/>
      <c r="H15" s="368"/>
      <c r="I15" s="366"/>
      <c r="J15" s="366"/>
      <c r="K15" s="366"/>
    </row>
    <row r="16" spans="1:11" ht="112.5" x14ac:dyDescent="0.3">
      <c r="A16" s="366">
        <v>5</v>
      </c>
      <c r="B16" s="367" t="s">
        <v>1092</v>
      </c>
      <c r="C16" s="368">
        <v>2467.3000000000002</v>
      </c>
      <c r="D16" s="369"/>
      <c r="E16" s="368">
        <v>2467.3000000000002</v>
      </c>
      <c r="F16" s="366"/>
      <c r="G16" s="366"/>
      <c r="H16" s="366"/>
      <c r="I16" s="366"/>
      <c r="J16" s="366"/>
      <c r="K16" s="366"/>
    </row>
    <row r="17" spans="1:11" ht="130.5" customHeight="1" x14ac:dyDescent="0.3">
      <c r="A17" s="366">
        <v>6</v>
      </c>
      <c r="B17" s="367" t="s">
        <v>186</v>
      </c>
      <c r="C17" s="453">
        <f>4593.2+7091.9</f>
        <v>11685.099999999999</v>
      </c>
      <c r="D17" s="453">
        <f>4593.2+7091.9</f>
        <v>11685.099999999999</v>
      </c>
      <c r="E17" s="454"/>
      <c r="F17" s="453">
        <f>4593.2</f>
        <v>4593.2</v>
      </c>
      <c r="G17" s="369">
        <v>4593.2</v>
      </c>
      <c r="H17" s="366"/>
      <c r="I17" s="369">
        <v>4593.2</v>
      </c>
      <c r="J17" s="369">
        <v>4593.2</v>
      </c>
      <c r="K17" s="366"/>
    </row>
    <row r="18" spans="1:11" ht="130.5" customHeight="1" x14ac:dyDescent="0.3">
      <c r="A18" s="366">
        <v>7</v>
      </c>
      <c r="B18" s="367" t="s">
        <v>435</v>
      </c>
      <c r="C18" s="369"/>
      <c r="D18" s="369"/>
      <c r="E18" s="368"/>
      <c r="F18" s="369"/>
      <c r="G18" s="369"/>
      <c r="H18" s="366"/>
      <c r="I18" s="369">
        <v>1838.8</v>
      </c>
      <c r="J18" s="369">
        <v>1838.8</v>
      </c>
      <c r="K18" s="366"/>
    </row>
    <row r="19" spans="1:11" ht="18.75" x14ac:dyDescent="0.3">
      <c r="A19" s="371"/>
      <c r="B19" s="371" t="s">
        <v>986</v>
      </c>
      <c r="C19" s="372">
        <f>SUM(C12:C17)</f>
        <v>77386.199999999983</v>
      </c>
      <c r="D19" s="372">
        <f t="shared" ref="D19:K19" si="0">SUM(D12:D17)</f>
        <v>70013.2</v>
      </c>
      <c r="E19" s="372">
        <f t="shared" si="0"/>
        <v>7373.0000000000009</v>
      </c>
      <c r="F19" s="372">
        <f t="shared" si="0"/>
        <v>78282.8</v>
      </c>
      <c r="G19" s="372">
        <f t="shared" si="0"/>
        <v>62932.1</v>
      </c>
      <c r="H19" s="372">
        <f t="shared" si="0"/>
        <v>15350.7</v>
      </c>
      <c r="I19" s="372">
        <f>SUM(I12:I18)</f>
        <v>16791.5</v>
      </c>
      <c r="J19" s="372">
        <f>SUM(J12:J18)</f>
        <v>16791.5</v>
      </c>
      <c r="K19" s="372">
        <f t="shared" si="0"/>
        <v>0</v>
      </c>
    </row>
  </sheetData>
  <mergeCells count="14">
    <mergeCell ref="H3:K3"/>
    <mergeCell ref="H2:K2"/>
    <mergeCell ref="H1:K1"/>
    <mergeCell ref="H4:K4"/>
    <mergeCell ref="I10:I11"/>
    <mergeCell ref="J10:K10"/>
    <mergeCell ref="A6:K6"/>
    <mergeCell ref="A8:A11"/>
    <mergeCell ref="B8:B11"/>
    <mergeCell ref="C8:K9"/>
    <mergeCell ref="C10:C11"/>
    <mergeCell ref="D10:E10"/>
    <mergeCell ref="F10:F11"/>
    <mergeCell ref="G10:H10"/>
  </mergeCells>
  <pageMargins left="0.70866141732283472" right="0.11811023622047245" top="0.15748031496062992" bottom="0.15748031496062992" header="0.31496062992125984" footer="0.31496062992125984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45"/>
  <sheetViews>
    <sheetView view="pageBreakPreview" topLeftCell="A34" zoomScale="80" zoomScaleNormal="70" zoomScaleSheetLayoutView="80" workbookViewId="0">
      <selection activeCell="A6" sqref="A6:K6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407"/>
      <c r="G1" s="407"/>
      <c r="H1" s="407"/>
      <c r="I1" s="520" t="s">
        <v>1134</v>
      </c>
      <c r="J1" s="520"/>
      <c r="K1" s="520"/>
    </row>
    <row r="2" spans="1:11" ht="15.75" x14ac:dyDescent="0.25">
      <c r="F2" s="407" t="s">
        <v>5</v>
      </c>
      <c r="G2" s="407"/>
      <c r="H2" s="407"/>
      <c r="I2" s="520" t="s">
        <v>1135</v>
      </c>
      <c r="J2" s="520"/>
      <c r="K2" s="520"/>
    </row>
    <row r="3" spans="1:11" ht="15.75" x14ac:dyDescent="0.25">
      <c r="I3" s="520" t="s">
        <v>1063</v>
      </c>
      <c r="J3" s="520"/>
      <c r="K3" s="520"/>
    </row>
    <row r="4" spans="1:11" ht="15.75" x14ac:dyDescent="0.25">
      <c r="I4" s="520" t="s">
        <v>1222</v>
      </c>
      <c r="J4" s="520"/>
      <c r="K4" s="520"/>
    </row>
    <row r="6" spans="1:11" ht="16.5" x14ac:dyDescent="0.25">
      <c r="A6" s="528" t="s">
        <v>1136</v>
      </c>
      <c r="B6" s="528"/>
      <c r="C6" s="528"/>
      <c r="D6" s="528"/>
      <c r="E6" s="528"/>
      <c r="F6" s="528"/>
      <c r="G6" s="528"/>
      <c r="H6" s="528"/>
      <c r="I6" s="528"/>
      <c r="J6" s="528"/>
      <c r="K6" s="528"/>
    </row>
    <row r="7" spans="1:11" ht="16.5" x14ac:dyDescent="0.25">
      <c r="A7" s="455"/>
      <c r="B7" s="455"/>
      <c r="C7" s="455"/>
      <c r="D7" s="455"/>
      <c r="E7" s="455"/>
      <c r="F7" s="455"/>
      <c r="G7" s="455"/>
      <c r="H7" s="455"/>
      <c r="I7" s="455"/>
      <c r="J7" s="455"/>
      <c r="K7" s="455"/>
    </row>
    <row r="8" spans="1:11" x14ac:dyDescent="0.25">
      <c r="A8" s="521" t="s">
        <v>981</v>
      </c>
      <c r="B8" s="521" t="s">
        <v>1137</v>
      </c>
      <c r="C8" s="521" t="s">
        <v>982</v>
      </c>
      <c r="D8" s="521"/>
      <c r="E8" s="521"/>
      <c r="F8" s="521"/>
      <c r="G8" s="521"/>
      <c r="H8" s="521"/>
      <c r="I8" s="521"/>
      <c r="J8" s="521"/>
      <c r="K8" s="521"/>
    </row>
    <row r="9" spans="1:11" x14ac:dyDescent="0.25">
      <c r="A9" s="521"/>
      <c r="B9" s="521"/>
      <c r="C9" s="521"/>
      <c r="D9" s="521"/>
      <c r="E9" s="521"/>
      <c r="F9" s="521"/>
      <c r="G9" s="521"/>
      <c r="H9" s="521"/>
      <c r="I9" s="521"/>
      <c r="J9" s="521"/>
      <c r="K9" s="521"/>
    </row>
    <row r="10" spans="1:11" ht="15.75" x14ac:dyDescent="0.25">
      <c r="A10" s="521"/>
      <c r="B10" s="521"/>
      <c r="C10" s="521" t="s">
        <v>0</v>
      </c>
      <c r="D10" s="526" t="s">
        <v>1</v>
      </c>
      <c r="E10" s="527"/>
      <c r="F10" s="524" t="s">
        <v>2</v>
      </c>
      <c r="G10" s="526" t="s">
        <v>1</v>
      </c>
      <c r="H10" s="527"/>
      <c r="I10" s="524" t="s">
        <v>751</v>
      </c>
      <c r="J10" s="526" t="s">
        <v>1</v>
      </c>
      <c r="K10" s="527"/>
    </row>
    <row r="11" spans="1:11" ht="47.25" x14ac:dyDescent="0.25">
      <c r="A11" s="521"/>
      <c r="B11" s="521"/>
      <c r="C11" s="521"/>
      <c r="D11" s="456" t="s">
        <v>983</v>
      </c>
      <c r="E11" s="456" t="s">
        <v>984</v>
      </c>
      <c r="F11" s="525"/>
      <c r="G11" s="456" t="s">
        <v>983</v>
      </c>
      <c r="H11" s="456" t="s">
        <v>984</v>
      </c>
      <c r="I11" s="525"/>
      <c r="J11" s="456" t="s">
        <v>983</v>
      </c>
      <c r="K11" s="456" t="s">
        <v>984</v>
      </c>
    </row>
    <row r="12" spans="1:11" ht="63" x14ac:dyDescent="0.25">
      <c r="A12" s="457" t="s">
        <v>1138</v>
      </c>
      <c r="B12" s="458" t="s">
        <v>1139</v>
      </c>
      <c r="C12" s="459">
        <f t="shared" ref="C12:K12" si="0">C13+C43</f>
        <v>86341.733340000006</v>
      </c>
      <c r="D12" s="459">
        <f t="shared" si="0"/>
        <v>49770.299939999997</v>
      </c>
      <c r="E12" s="459">
        <f t="shared" si="0"/>
        <v>36571.433400000002</v>
      </c>
      <c r="F12" s="459">
        <f t="shared" si="0"/>
        <v>47127.801120000004</v>
      </c>
      <c r="G12" s="459">
        <f t="shared" si="0"/>
        <v>18075.5</v>
      </c>
      <c r="H12" s="459">
        <f t="shared" si="0"/>
        <v>29052.30112</v>
      </c>
      <c r="I12" s="459">
        <f t="shared" si="0"/>
        <v>49070.600000000006</v>
      </c>
      <c r="J12" s="459">
        <f t="shared" si="0"/>
        <v>19824</v>
      </c>
      <c r="K12" s="459">
        <f t="shared" si="0"/>
        <v>29246.600000000002</v>
      </c>
    </row>
    <row r="13" spans="1:11" s="463" customFormat="1" ht="47.25" x14ac:dyDescent="0.25">
      <c r="A13" s="460" t="s">
        <v>1140</v>
      </c>
      <c r="B13" s="461" t="s">
        <v>1141</v>
      </c>
      <c r="C13" s="462">
        <f t="shared" ref="C13:K13" si="1">C14+C16+C32+C42+C15</f>
        <v>86077.233340000006</v>
      </c>
      <c r="D13" s="462">
        <f t="shared" si="1"/>
        <v>49770.299939999997</v>
      </c>
      <c r="E13" s="462">
        <f t="shared" si="1"/>
        <v>36306.933400000002</v>
      </c>
      <c r="F13" s="462">
        <f t="shared" si="1"/>
        <v>46927.801120000004</v>
      </c>
      <c r="G13" s="462">
        <f t="shared" si="1"/>
        <v>18075.5</v>
      </c>
      <c r="H13" s="462">
        <f t="shared" si="1"/>
        <v>28852.30112</v>
      </c>
      <c r="I13" s="462">
        <f t="shared" si="1"/>
        <v>48870.600000000006</v>
      </c>
      <c r="J13" s="462">
        <f t="shared" si="1"/>
        <v>19824</v>
      </c>
      <c r="K13" s="462">
        <f t="shared" si="1"/>
        <v>29046.600000000002</v>
      </c>
    </row>
    <row r="14" spans="1:11" s="467" customFormat="1" ht="31.5" x14ac:dyDescent="0.25">
      <c r="A14" s="464" t="s">
        <v>1142</v>
      </c>
      <c r="B14" s="465" t="s">
        <v>307</v>
      </c>
      <c r="C14" s="466">
        <v>500</v>
      </c>
      <c r="D14" s="466">
        <v>0</v>
      </c>
      <c r="E14" s="466">
        <v>500</v>
      </c>
      <c r="F14" s="466">
        <v>500</v>
      </c>
      <c r="G14" s="466">
        <v>0</v>
      </c>
      <c r="H14" s="466">
        <v>500</v>
      </c>
      <c r="I14" s="466">
        <f>K14</f>
        <v>500</v>
      </c>
      <c r="J14" s="466">
        <v>0</v>
      </c>
      <c r="K14" s="466">
        <v>500</v>
      </c>
    </row>
    <row r="15" spans="1:11" s="467" customFormat="1" ht="15.75" x14ac:dyDescent="0.25">
      <c r="A15" s="464" t="s">
        <v>1143</v>
      </c>
      <c r="B15" s="468" t="s">
        <v>1144</v>
      </c>
      <c r="C15" s="466">
        <v>0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6">
        <v>0</v>
      </c>
      <c r="J15" s="466">
        <v>0</v>
      </c>
      <c r="K15" s="466">
        <v>0</v>
      </c>
    </row>
    <row r="16" spans="1:11" s="467" customFormat="1" ht="15.75" x14ac:dyDescent="0.25">
      <c r="A16" s="464" t="s">
        <v>1145</v>
      </c>
      <c r="B16" s="468" t="s">
        <v>311</v>
      </c>
      <c r="C16" s="466">
        <f>C19+C20+C21+C22+C23+C31+C24+C25+C26+C27+C28+C29+C30+C18</f>
        <v>55750.333340000005</v>
      </c>
      <c r="D16" s="466">
        <f t="shared" ref="D16" si="2">D19+D20+D21+D22+D23+D31+D24+D25+D26+D27+D28+D29+D30</f>
        <v>49770.299939999997</v>
      </c>
      <c r="E16" s="466">
        <f>E19+E20+E21+E22+E23+E31+E24+E25+E26+E27+E28+E29+E30+E18</f>
        <v>5980.0334000000012</v>
      </c>
      <c r="F16" s="466">
        <f t="shared" ref="F16:K16" si="3">F19+F20+F21+F22+F23+F31</f>
        <v>20083.901120000002</v>
      </c>
      <c r="G16" s="466">
        <f t="shared" si="3"/>
        <v>18075.5</v>
      </c>
      <c r="H16" s="466">
        <f t="shared" si="3"/>
        <v>2008.40112</v>
      </c>
      <c r="I16" s="466">
        <f t="shared" si="3"/>
        <v>22026.7</v>
      </c>
      <c r="J16" s="466">
        <f t="shared" si="3"/>
        <v>19824</v>
      </c>
      <c r="K16" s="466">
        <f t="shared" si="3"/>
        <v>2202.6999999999998</v>
      </c>
    </row>
    <row r="17" spans="1:12" s="472" customFormat="1" ht="15.75" x14ac:dyDescent="0.25">
      <c r="A17" s="469"/>
      <c r="B17" s="470" t="s">
        <v>1</v>
      </c>
      <c r="C17" s="471"/>
      <c r="D17" s="471"/>
      <c r="E17" s="471"/>
      <c r="F17" s="471"/>
      <c r="G17" s="471"/>
      <c r="H17" s="471"/>
      <c r="I17" s="471"/>
      <c r="J17" s="471"/>
      <c r="K17" s="471"/>
    </row>
    <row r="18" spans="1:12" s="472" customFormat="1" ht="47.25" x14ac:dyDescent="0.25">
      <c r="A18" s="469"/>
      <c r="B18" s="496" t="s">
        <v>1107</v>
      </c>
      <c r="C18" s="471">
        <v>450</v>
      </c>
      <c r="D18" s="471">
        <v>0</v>
      </c>
      <c r="E18" s="471">
        <v>450</v>
      </c>
      <c r="F18" s="471">
        <v>0</v>
      </c>
      <c r="G18" s="471">
        <v>0</v>
      </c>
      <c r="H18" s="471">
        <v>0</v>
      </c>
      <c r="I18" s="471">
        <v>0</v>
      </c>
      <c r="J18" s="471">
        <v>0</v>
      </c>
      <c r="K18" s="471">
        <v>0</v>
      </c>
    </row>
    <row r="19" spans="1:12" ht="31.5" x14ac:dyDescent="0.25">
      <c r="A19" s="473"/>
      <c r="B19" s="474" t="s">
        <v>1146</v>
      </c>
      <c r="C19" s="475">
        <f t="shared" ref="C19:C24" si="4">D19+E19</f>
        <v>15133.05999</v>
      </c>
      <c r="D19" s="475">
        <v>13619.753989999999</v>
      </c>
      <c r="E19" s="475">
        <v>1513.306</v>
      </c>
      <c r="F19" s="476">
        <f>G19+H19</f>
        <v>17432.111120000001</v>
      </c>
      <c r="G19" s="476">
        <v>15688.9</v>
      </c>
      <c r="H19" s="476">
        <v>1743.2111199999999</v>
      </c>
      <c r="I19" s="476">
        <v>0</v>
      </c>
      <c r="J19" s="476">
        <v>0</v>
      </c>
      <c r="K19" s="476">
        <v>0</v>
      </c>
    </row>
    <row r="20" spans="1:12" ht="31.5" x14ac:dyDescent="0.25">
      <c r="A20" s="473"/>
      <c r="B20" s="474" t="s">
        <v>1147</v>
      </c>
      <c r="C20" s="475">
        <f t="shared" si="4"/>
        <v>7495.6250300000002</v>
      </c>
      <c r="D20" s="475">
        <v>6746.0625200000004</v>
      </c>
      <c r="E20" s="475">
        <v>749.56250999999997</v>
      </c>
      <c r="F20" s="476">
        <v>0</v>
      </c>
      <c r="G20" s="476">
        <v>0</v>
      </c>
      <c r="H20" s="476">
        <v>0</v>
      </c>
      <c r="I20" s="476">
        <v>0</v>
      </c>
      <c r="J20" s="476">
        <v>0</v>
      </c>
      <c r="K20" s="476">
        <v>0</v>
      </c>
    </row>
    <row r="21" spans="1:12" ht="31.5" x14ac:dyDescent="0.25">
      <c r="A21" s="473"/>
      <c r="B21" s="474" t="s">
        <v>1148</v>
      </c>
      <c r="C21" s="475">
        <f t="shared" si="4"/>
        <v>6516.2107399999995</v>
      </c>
      <c r="D21" s="475">
        <v>5864.5896599999996</v>
      </c>
      <c r="E21" s="475">
        <v>651.62108000000001</v>
      </c>
      <c r="F21" s="476">
        <v>0</v>
      </c>
      <c r="G21" s="476">
        <v>0</v>
      </c>
      <c r="H21" s="476">
        <v>0</v>
      </c>
      <c r="I21" s="476">
        <v>0</v>
      </c>
      <c r="J21" s="476">
        <v>0</v>
      </c>
      <c r="K21" s="476">
        <v>0</v>
      </c>
    </row>
    <row r="22" spans="1:12" ht="207.75" customHeight="1" x14ac:dyDescent="0.25">
      <c r="A22" s="473"/>
      <c r="B22" s="488" t="s">
        <v>1149</v>
      </c>
      <c r="C22" s="475">
        <f t="shared" si="4"/>
        <v>8440.710500000001</v>
      </c>
      <c r="D22" s="475">
        <v>7596.6394300000002</v>
      </c>
      <c r="E22" s="475">
        <v>844.07106999999996</v>
      </c>
      <c r="F22" s="476">
        <v>0</v>
      </c>
      <c r="G22" s="476">
        <v>0</v>
      </c>
      <c r="H22" s="476">
        <v>0</v>
      </c>
      <c r="I22" s="476">
        <v>0</v>
      </c>
      <c r="J22" s="476">
        <v>0</v>
      </c>
      <c r="K22" s="476">
        <v>0</v>
      </c>
    </row>
    <row r="23" spans="1:12" s="472" customFormat="1" ht="141.75" x14ac:dyDescent="0.25">
      <c r="A23" s="469"/>
      <c r="B23" s="477" t="s">
        <v>1150</v>
      </c>
      <c r="C23" s="475">
        <f t="shared" si="4"/>
        <v>5443.1574999999993</v>
      </c>
      <c r="D23" s="475">
        <v>4898.8417399999998</v>
      </c>
      <c r="E23" s="475">
        <v>544.31575999999995</v>
      </c>
      <c r="F23" s="471">
        <v>0</v>
      </c>
      <c r="G23" s="471">
        <v>0</v>
      </c>
      <c r="H23" s="471">
        <v>0</v>
      </c>
      <c r="I23" s="471">
        <v>0</v>
      </c>
      <c r="J23" s="471">
        <v>0</v>
      </c>
      <c r="K23" s="471">
        <v>0</v>
      </c>
      <c r="L23" s="478"/>
    </row>
    <row r="24" spans="1:12" s="472" customFormat="1" ht="47.25" x14ac:dyDescent="0.25">
      <c r="A24" s="469"/>
      <c r="B24" s="477" t="s">
        <v>1172</v>
      </c>
      <c r="C24" s="475">
        <f t="shared" si="4"/>
        <v>3956.8194200000003</v>
      </c>
      <c r="D24" s="475">
        <v>3561.1374700000001</v>
      </c>
      <c r="E24" s="475">
        <v>395.68194999999997</v>
      </c>
      <c r="F24" s="471">
        <v>0</v>
      </c>
      <c r="G24" s="471">
        <v>0</v>
      </c>
      <c r="H24" s="471">
        <v>0</v>
      </c>
      <c r="I24" s="471">
        <v>0</v>
      </c>
      <c r="J24" s="471">
        <v>0</v>
      </c>
      <c r="K24" s="471">
        <v>0</v>
      </c>
      <c r="L24" s="478"/>
    </row>
    <row r="25" spans="1:12" s="472" customFormat="1" ht="31.5" x14ac:dyDescent="0.25">
      <c r="A25" s="469"/>
      <c r="B25" s="477" t="s">
        <v>1173</v>
      </c>
      <c r="C25" s="475">
        <f t="shared" ref="C25:C30" si="5">D25+E25</f>
        <v>574.79040000000009</v>
      </c>
      <c r="D25" s="475">
        <v>517.31136000000004</v>
      </c>
      <c r="E25" s="475">
        <v>57.479039999999998</v>
      </c>
      <c r="F25" s="471">
        <v>0</v>
      </c>
      <c r="G25" s="471">
        <v>0</v>
      </c>
      <c r="H25" s="471">
        <v>0</v>
      </c>
      <c r="I25" s="471">
        <v>0</v>
      </c>
      <c r="J25" s="471">
        <v>0</v>
      </c>
      <c r="K25" s="471">
        <v>0</v>
      </c>
      <c r="L25" s="478"/>
    </row>
    <row r="26" spans="1:12" s="472" customFormat="1" ht="31.5" x14ac:dyDescent="0.25">
      <c r="A26" s="469"/>
      <c r="B26" s="477" t="s">
        <v>1174</v>
      </c>
      <c r="C26" s="475">
        <f t="shared" si="5"/>
        <v>572.89800000000002</v>
      </c>
      <c r="D26" s="475">
        <v>515.60820000000001</v>
      </c>
      <c r="E26" s="475">
        <v>57.2898</v>
      </c>
      <c r="F26" s="471">
        <v>0</v>
      </c>
      <c r="G26" s="471">
        <v>0</v>
      </c>
      <c r="H26" s="471">
        <v>0</v>
      </c>
      <c r="I26" s="471">
        <v>0</v>
      </c>
      <c r="J26" s="471">
        <v>0</v>
      </c>
      <c r="K26" s="471">
        <v>0</v>
      </c>
      <c r="L26" s="478"/>
    </row>
    <row r="27" spans="1:12" s="472" customFormat="1" ht="31.5" x14ac:dyDescent="0.25">
      <c r="A27" s="469"/>
      <c r="B27" s="477" t="s">
        <v>1175</v>
      </c>
      <c r="C27" s="475">
        <f t="shared" si="5"/>
        <v>566.58000000000004</v>
      </c>
      <c r="D27" s="475">
        <v>509.92200000000003</v>
      </c>
      <c r="E27" s="475">
        <v>56.658000000000001</v>
      </c>
      <c r="F27" s="471">
        <v>0</v>
      </c>
      <c r="G27" s="471">
        <v>0</v>
      </c>
      <c r="H27" s="471">
        <v>0</v>
      </c>
      <c r="I27" s="471">
        <v>0</v>
      </c>
      <c r="J27" s="471">
        <v>0</v>
      </c>
      <c r="K27" s="471">
        <v>0</v>
      </c>
      <c r="L27" s="478"/>
    </row>
    <row r="28" spans="1:12" s="472" customFormat="1" ht="47.25" x14ac:dyDescent="0.25">
      <c r="A28" s="469"/>
      <c r="B28" s="477" t="s">
        <v>1176</v>
      </c>
      <c r="C28" s="475">
        <f t="shared" si="5"/>
        <v>567.41450999999995</v>
      </c>
      <c r="D28" s="475">
        <v>510.67304999999999</v>
      </c>
      <c r="E28" s="475">
        <v>56.741459999999996</v>
      </c>
      <c r="F28" s="471">
        <v>0</v>
      </c>
      <c r="G28" s="471">
        <v>0</v>
      </c>
      <c r="H28" s="471">
        <v>0</v>
      </c>
      <c r="I28" s="471">
        <v>0</v>
      </c>
      <c r="J28" s="471">
        <v>0</v>
      </c>
      <c r="K28" s="471">
        <v>0</v>
      </c>
      <c r="L28" s="478"/>
    </row>
    <row r="29" spans="1:12" s="472" customFormat="1" ht="31.5" x14ac:dyDescent="0.25">
      <c r="A29" s="469"/>
      <c r="B29" s="477" t="s">
        <v>1177</v>
      </c>
      <c r="C29" s="475">
        <f t="shared" si="5"/>
        <v>3561.7655999999997</v>
      </c>
      <c r="D29" s="475">
        <v>3205.5890399999998</v>
      </c>
      <c r="E29" s="475">
        <v>356.17655999999999</v>
      </c>
      <c r="F29" s="471">
        <v>0</v>
      </c>
      <c r="G29" s="471">
        <v>0</v>
      </c>
      <c r="H29" s="471">
        <v>0</v>
      </c>
      <c r="I29" s="471">
        <v>0</v>
      </c>
      <c r="J29" s="471">
        <v>0</v>
      </c>
      <c r="K29" s="471">
        <v>0</v>
      </c>
      <c r="L29" s="478"/>
    </row>
    <row r="30" spans="1:12" s="472" customFormat="1" ht="31.5" x14ac:dyDescent="0.25">
      <c r="A30" s="469"/>
      <c r="B30" s="477" t="s">
        <v>1178</v>
      </c>
      <c r="C30" s="475">
        <f t="shared" si="5"/>
        <v>2471.3016499999999</v>
      </c>
      <c r="D30" s="475">
        <v>2224.17148</v>
      </c>
      <c r="E30" s="475">
        <v>247.13016999999999</v>
      </c>
      <c r="F30" s="471">
        <v>0</v>
      </c>
      <c r="G30" s="471">
        <v>0</v>
      </c>
      <c r="H30" s="471">
        <v>0</v>
      </c>
      <c r="I30" s="471">
        <v>0</v>
      </c>
      <c r="J30" s="471">
        <v>0</v>
      </c>
      <c r="K30" s="471">
        <v>0</v>
      </c>
      <c r="L30" s="478"/>
    </row>
    <row r="31" spans="1:12" s="472" customFormat="1" ht="63" x14ac:dyDescent="0.25">
      <c r="A31" s="469"/>
      <c r="B31" s="477" t="s">
        <v>1162</v>
      </c>
      <c r="C31" s="471">
        <v>0</v>
      </c>
      <c r="D31" s="471">
        <v>0</v>
      </c>
      <c r="E31" s="471">
        <v>0</v>
      </c>
      <c r="F31" s="471">
        <f>G31+H31</f>
        <v>2651.79</v>
      </c>
      <c r="G31" s="471">
        <v>2386.6</v>
      </c>
      <c r="H31" s="471">
        <v>265.19</v>
      </c>
      <c r="I31" s="471">
        <f>J31+K31</f>
        <v>22026.7</v>
      </c>
      <c r="J31" s="471">
        <v>19824</v>
      </c>
      <c r="K31" s="471">
        <v>2202.6999999999998</v>
      </c>
      <c r="L31" s="478"/>
    </row>
    <row r="32" spans="1:12" s="467" customFormat="1" ht="15.75" x14ac:dyDescent="0.25">
      <c r="A32" s="464" t="s">
        <v>1151</v>
      </c>
      <c r="B32" s="468" t="s">
        <v>1152</v>
      </c>
      <c r="C32" s="466">
        <f>SUM(C34:C41)</f>
        <v>4083</v>
      </c>
      <c r="D32" s="466">
        <f>SUM(D34:D41)</f>
        <v>0</v>
      </c>
      <c r="E32" s="466">
        <f>SUM(E34:E41)</f>
        <v>4083</v>
      </c>
      <c r="F32" s="466">
        <v>0</v>
      </c>
      <c r="G32" s="466">
        <v>0</v>
      </c>
      <c r="H32" s="466">
        <v>0</v>
      </c>
      <c r="I32" s="466">
        <v>0</v>
      </c>
      <c r="J32" s="466">
        <v>0</v>
      </c>
      <c r="K32" s="466">
        <v>0</v>
      </c>
    </row>
    <row r="33" spans="1:12" ht="15.75" x14ac:dyDescent="0.25">
      <c r="A33" s="473"/>
      <c r="B33" s="479" t="s">
        <v>1</v>
      </c>
      <c r="C33" s="476"/>
      <c r="D33" s="476"/>
      <c r="E33" s="476"/>
      <c r="F33" s="476"/>
      <c r="G33" s="476"/>
      <c r="H33" s="476"/>
      <c r="I33" s="476"/>
      <c r="J33" s="476"/>
      <c r="K33" s="476"/>
    </row>
    <row r="34" spans="1:12" ht="47.25" x14ac:dyDescent="0.25">
      <c r="A34" s="473"/>
      <c r="B34" s="480" t="s">
        <v>1153</v>
      </c>
      <c r="C34" s="475">
        <f t="shared" ref="C34:C42" si="6">D34+E34</f>
        <v>188.2</v>
      </c>
      <c r="D34" s="476">
        <v>0</v>
      </c>
      <c r="E34" s="476">
        <v>188.2</v>
      </c>
      <c r="F34" s="476">
        <f>G34+H34</f>
        <v>0</v>
      </c>
      <c r="G34" s="476">
        <v>0</v>
      </c>
      <c r="H34" s="476">
        <v>0</v>
      </c>
      <c r="I34" s="476">
        <f>J34+K34</f>
        <v>0</v>
      </c>
      <c r="J34" s="476">
        <v>0</v>
      </c>
      <c r="K34" s="476">
        <v>0</v>
      </c>
    </row>
    <row r="35" spans="1:12" ht="31.5" x14ac:dyDescent="0.25">
      <c r="A35" s="473"/>
      <c r="B35" s="480" t="s">
        <v>1154</v>
      </c>
      <c r="C35" s="475">
        <f t="shared" si="6"/>
        <v>207.3</v>
      </c>
      <c r="D35" s="476">
        <v>0</v>
      </c>
      <c r="E35" s="476">
        <v>207.3</v>
      </c>
      <c r="F35" s="476">
        <v>0</v>
      </c>
      <c r="G35" s="476">
        <v>0</v>
      </c>
      <c r="H35" s="476">
        <v>0</v>
      </c>
      <c r="I35" s="476">
        <v>0</v>
      </c>
      <c r="J35" s="476">
        <v>0</v>
      </c>
      <c r="K35" s="476">
        <v>0</v>
      </c>
    </row>
    <row r="36" spans="1:12" ht="31.5" x14ac:dyDescent="0.25">
      <c r="A36" s="473"/>
      <c r="B36" s="480" t="s">
        <v>1155</v>
      </c>
      <c r="C36" s="475">
        <f t="shared" si="6"/>
        <v>1000</v>
      </c>
      <c r="D36" s="476">
        <v>0</v>
      </c>
      <c r="E36" s="476">
        <v>1000</v>
      </c>
      <c r="F36" s="476">
        <f>G36+H36</f>
        <v>0</v>
      </c>
      <c r="G36" s="476">
        <v>0</v>
      </c>
      <c r="H36" s="476">
        <v>0</v>
      </c>
      <c r="I36" s="476">
        <f>J36+K36</f>
        <v>0</v>
      </c>
      <c r="J36" s="476">
        <v>0</v>
      </c>
      <c r="K36" s="476">
        <v>0</v>
      </c>
    </row>
    <row r="37" spans="1:12" ht="31.5" x14ac:dyDescent="0.25">
      <c r="A37" s="473"/>
      <c r="B37" s="480" t="s">
        <v>1156</v>
      </c>
      <c r="C37" s="475">
        <f t="shared" si="6"/>
        <v>1000</v>
      </c>
      <c r="D37" s="476">
        <v>0</v>
      </c>
      <c r="E37" s="476">
        <v>1000</v>
      </c>
      <c r="F37" s="476">
        <f>G37+H37</f>
        <v>0</v>
      </c>
      <c r="G37" s="476">
        <v>0</v>
      </c>
      <c r="H37" s="476">
        <v>0</v>
      </c>
      <c r="I37" s="476">
        <v>0</v>
      </c>
      <c r="J37" s="476">
        <v>0</v>
      </c>
      <c r="K37" s="476">
        <v>0</v>
      </c>
      <c r="L37" s="481"/>
    </row>
    <row r="38" spans="1:12" ht="15.75" x14ac:dyDescent="0.25">
      <c r="A38" s="473"/>
      <c r="B38" s="480" t="s">
        <v>1213</v>
      </c>
      <c r="C38" s="475">
        <f t="shared" si="6"/>
        <v>593.33000000000004</v>
      </c>
      <c r="D38" s="476">
        <v>0</v>
      </c>
      <c r="E38" s="475">
        <v>593.33000000000004</v>
      </c>
      <c r="F38" s="476"/>
      <c r="G38" s="476"/>
      <c r="H38" s="476"/>
      <c r="I38" s="476"/>
      <c r="J38" s="476"/>
      <c r="K38" s="476"/>
      <c r="L38" s="481"/>
    </row>
    <row r="39" spans="1:12" ht="48" customHeight="1" x14ac:dyDescent="0.25">
      <c r="A39" s="473"/>
      <c r="B39" s="480" t="s">
        <v>1215</v>
      </c>
      <c r="C39" s="475">
        <f t="shared" si="6"/>
        <v>201.92</v>
      </c>
      <c r="D39" s="476">
        <v>0</v>
      </c>
      <c r="E39" s="475">
        <v>201.92</v>
      </c>
      <c r="F39" s="476"/>
      <c r="G39" s="476"/>
      <c r="H39" s="476"/>
      <c r="I39" s="476"/>
      <c r="J39" s="476"/>
      <c r="K39" s="476"/>
      <c r="L39" s="481"/>
    </row>
    <row r="40" spans="1:12" ht="71.25" customHeight="1" x14ac:dyDescent="0.25">
      <c r="A40" s="473"/>
      <c r="B40" s="480" t="s">
        <v>1214</v>
      </c>
      <c r="C40" s="475">
        <f t="shared" si="6"/>
        <v>264.14</v>
      </c>
      <c r="D40" s="476">
        <v>0</v>
      </c>
      <c r="E40" s="475">
        <v>264.14</v>
      </c>
      <c r="F40" s="476"/>
      <c r="G40" s="476"/>
      <c r="H40" s="476"/>
      <c r="I40" s="476"/>
      <c r="J40" s="476"/>
      <c r="K40" s="476"/>
      <c r="L40" s="481"/>
    </row>
    <row r="41" spans="1:12" ht="31.5" x14ac:dyDescent="0.25">
      <c r="A41" s="473"/>
      <c r="B41" s="480" t="s">
        <v>1216</v>
      </c>
      <c r="C41" s="475">
        <f t="shared" si="6"/>
        <v>628.11</v>
      </c>
      <c r="D41" s="476">
        <v>0</v>
      </c>
      <c r="E41" s="475">
        <v>628.11</v>
      </c>
      <c r="F41" s="476"/>
      <c r="G41" s="476"/>
      <c r="H41" s="476"/>
      <c r="I41" s="476"/>
      <c r="J41" s="476"/>
      <c r="K41" s="476"/>
      <c r="L41" s="481"/>
    </row>
    <row r="42" spans="1:12" s="467" customFormat="1" ht="15.75" x14ac:dyDescent="0.25">
      <c r="A42" s="464" t="s">
        <v>1157</v>
      </c>
      <c r="B42" s="468" t="s">
        <v>875</v>
      </c>
      <c r="C42" s="466">
        <f t="shared" si="6"/>
        <v>25743.9</v>
      </c>
      <c r="D42" s="466">
        <v>0</v>
      </c>
      <c r="E42" s="466">
        <v>25743.9</v>
      </c>
      <c r="F42" s="466">
        <f>G42+H42</f>
        <v>26343.9</v>
      </c>
      <c r="G42" s="466">
        <v>0</v>
      </c>
      <c r="H42" s="466">
        <v>26343.9</v>
      </c>
      <c r="I42" s="466">
        <f>J42+K42</f>
        <v>26343.9</v>
      </c>
      <c r="J42" s="482">
        <v>0</v>
      </c>
      <c r="K42" s="466">
        <v>26343.9</v>
      </c>
    </row>
    <row r="43" spans="1:12" s="463" customFormat="1" ht="47.25" x14ac:dyDescent="0.25">
      <c r="A43" s="460" t="s">
        <v>1158</v>
      </c>
      <c r="B43" s="461" t="s">
        <v>1159</v>
      </c>
      <c r="C43" s="462">
        <f>C44</f>
        <v>264.5</v>
      </c>
      <c r="D43" s="462">
        <v>0</v>
      </c>
      <c r="E43" s="462">
        <f>E44</f>
        <v>264.5</v>
      </c>
      <c r="F43" s="462">
        <f>H43</f>
        <v>200</v>
      </c>
      <c r="G43" s="462">
        <v>0</v>
      </c>
      <c r="H43" s="462">
        <f>H44</f>
        <v>200</v>
      </c>
      <c r="I43" s="462">
        <f>I44</f>
        <v>200</v>
      </c>
      <c r="J43" s="483">
        <v>0</v>
      </c>
      <c r="K43" s="462">
        <f>K44</f>
        <v>200</v>
      </c>
    </row>
    <row r="44" spans="1:12" ht="47.25" x14ac:dyDescent="0.25">
      <c r="A44" s="473" t="s">
        <v>1160</v>
      </c>
      <c r="B44" s="479" t="s">
        <v>1161</v>
      </c>
      <c r="C44" s="476">
        <f>E44</f>
        <v>264.5</v>
      </c>
      <c r="D44" s="476">
        <v>0</v>
      </c>
      <c r="E44" s="476">
        <v>264.5</v>
      </c>
      <c r="F44" s="476">
        <f>H44</f>
        <v>200</v>
      </c>
      <c r="G44" s="476">
        <v>0</v>
      </c>
      <c r="H44" s="476">
        <v>200</v>
      </c>
      <c r="I44" s="476">
        <f>K44</f>
        <v>200</v>
      </c>
      <c r="J44" s="484">
        <v>0</v>
      </c>
      <c r="K44" s="484">
        <v>200</v>
      </c>
    </row>
    <row r="45" spans="1:12" ht="15.75" x14ac:dyDescent="0.25">
      <c r="A45" s="485"/>
      <c r="B45" s="486"/>
      <c r="C45" s="487"/>
      <c r="D45" s="487"/>
      <c r="E45" s="487"/>
      <c r="F45" s="487"/>
      <c r="G45" s="487"/>
      <c r="H45" s="487"/>
      <c r="I45" s="487"/>
      <c r="J45" s="487"/>
      <c r="K45" s="487"/>
    </row>
  </sheetData>
  <mergeCells count="14">
    <mergeCell ref="F10:F11"/>
    <mergeCell ref="G10:H10"/>
    <mergeCell ref="I10:I11"/>
    <mergeCell ref="J10:K10"/>
    <mergeCell ref="I1:K1"/>
    <mergeCell ref="I2:K2"/>
    <mergeCell ref="I3:K3"/>
    <mergeCell ref="I4:K4"/>
    <mergeCell ref="A6:K6"/>
    <mergeCell ref="A8:A11"/>
    <mergeCell ref="B8:B11"/>
    <mergeCell ref="C8:K9"/>
    <mergeCell ref="C10:C11"/>
    <mergeCell ref="D10:E10"/>
  </mergeCells>
  <pageMargins left="0.7" right="0.7" top="0.75" bottom="0.75" header="0.3" footer="0.3"/>
  <pageSetup paperSize="9" scale="63" orientation="landscape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19"/>
  <sheetViews>
    <sheetView tabSelected="1" view="pageBreakPreview" zoomScale="83" zoomScaleNormal="80" zoomScaleSheetLayoutView="83" workbookViewId="0">
      <selection activeCell="B24" sqref="B24"/>
    </sheetView>
  </sheetViews>
  <sheetFormatPr defaultRowHeight="15" x14ac:dyDescent="0.2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5" x14ac:dyDescent="0.25">
      <c r="A1" s="1"/>
      <c r="B1" s="1"/>
      <c r="C1" s="532" t="s">
        <v>980</v>
      </c>
      <c r="D1" s="532"/>
      <c r="E1" s="532"/>
    </row>
    <row r="2" spans="1:5" ht="25.5" customHeight="1" x14ac:dyDescent="0.25">
      <c r="A2" s="1"/>
      <c r="B2" s="35"/>
      <c r="C2" s="531" t="s">
        <v>509</v>
      </c>
      <c r="D2" s="531"/>
      <c r="E2" s="531"/>
    </row>
    <row r="3" spans="1:5" x14ac:dyDescent="0.25">
      <c r="A3" s="1"/>
      <c r="B3" s="36"/>
      <c r="C3" s="533" t="s">
        <v>463</v>
      </c>
      <c r="D3" s="533"/>
      <c r="E3" s="533"/>
    </row>
    <row r="4" spans="1:5" ht="15" customHeight="1" x14ac:dyDescent="0.25">
      <c r="A4" s="1"/>
      <c r="B4" s="408"/>
      <c r="C4" s="531" t="s">
        <v>1219</v>
      </c>
      <c r="D4" s="531"/>
      <c r="E4" s="531"/>
    </row>
    <row r="5" spans="1:5" ht="45" customHeight="1" x14ac:dyDescent="0.25">
      <c r="A5" s="529" t="s">
        <v>976</v>
      </c>
      <c r="B5" s="529"/>
      <c r="C5" s="529"/>
      <c r="D5" s="529"/>
      <c r="E5" s="529"/>
    </row>
    <row r="6" spans="1:5" ht="23.25" customHeight="1" x14ac:dyDescent="0.25">
      <c r="A6" s="1"/>
      <c r="B6" s="530" t="s">
        <v>3</v>
      </c>
      <c r="C6" s="530"/>
      <c r="D6" s="530"/>
      <c r="E6" s="530"/>
    </row>
    <row r="7" spans="1:5" ht="71.25" x14ac:dyDescent="0.25">
      <c r="A7" s="16" t="s">
        <v>416</v>
      </c>
      <c r="B7" s="16" t="s">
        <v>417</v>
      </c>
      <c r="C7" s="16" t="s">
        <v>0</v>
      </c>
      <c r="D7" s="16" t="s">
        <v>2</v>
      </c>
      <c r="E7" s="16" t="s">
        <v>751</v>
      </c>
    </row>
    <row r="8" spans="1:5" hidden="1" x14ac:dyDescent="0.25">
      <c r="A8" s="17"/>
      <c r="B8" s="17"/>
      <c r="C8" s="17"/>
      <c r="D8" s="17"/>
      <c r="E8" s="17"/>
    </row>
    <row r="9" spans="1:5" ht="45" x14ac:dyDescent="0.25">
      <c r="A9" s="18" t="s">
        <v>418</v>
      </c>
      <c r="B9" s="21" t="s">
        <v>419</v>
      </c>
      <c r="C9" s="23">
        <f>C10</f>
        <v>37749.070999999996</v>
      </c>
      <c r="D9" s="23">
        <f>D10</f>
        <v>-1.1641532182693481E-10</v>
      </c>
      <c r="E9" s="23">
        <f>E10</f>
        <v>0</v>
      </c>
    </row>
    <row r="10" spans="1:5" ht="30" x14ac:dyDescent="0.25">
      <c r="A10" s="18" t="s">
        <v>4</v>
      </c>
      <c r="B10" s="21" t="s">
        <v>420</v>
      </c>
      <c r="C10" s="23">
        <f>(C14+C15)</f>
        <v>37749.070999999996</v>
      </c>
      <c r="D10" s="23">
        <f>(D14+D15)</f>
        <v>-1.1641532182693481E-10</v>
      </c>
      <c r="E10" s="23">
        <f>(E14+E15)</f>
        <v>0</v>
      </c>
    </row>
    <row r="11" spans="1:5" ht="34.5" customHeight="1" x14ac:dyDescent="0.25">
      <c r="A11" s="17" t="s">
        <v>421</v>
      </c>
      <c r="B11" s="22" t="s">
        <v>422</v>
      </c>
      <c r="C11" s="24">
        <f t="shared" ref="C11:E12" si="0">C12</f>
        <v>-849754.9</v>
      </c>
      <c r="D11" s="24">
        <f t="shared" si="0"/>
        <v>-783782.89999999991</v>
      </c>
      <c r="E11" s="24">
        <f t="shared" si="0"/>
        <v>-747296.10000000009</v>
      </c>
    </row>
    <row r="12" spans="1:5" ht="30" x14ac:dyDescent="0.25">
      <c r="A12" s="17" t="s">
        <v>423</v>
      </c>
      <c r="B12" s="22" t="s">
        <v>424</v>
      </c>
      <c r="C12" s="24">
        <f t="shared" si="0"/>
        <v>-849754.9</v>
      </c>
      <c r="D12" s="24">
        <f t="shared" si="0"/>
        <v>-783782.89999999991</v>
      </c>
      <c r="E12" s="24">
        <f t="shared" si="0"/>
        <v>-747296.10000000009</v>
      </c>
    </row>
    <row r="13" spans="1:5" ht="30" x14ac:dyDescent="0.25">
      <c r="A13" s="17" t="s">
        <v>425</v>
      </c>
      <c r="B13" s="22" t="s">
        <v>426</v>
      </c>
      <c r="C13" s="24">
        <f>C14</f>
        <v>-849754.9</v>
      </c>
      <c r="D13" s="24">
        <f>D14</f>
        <v>-783782.89999999991</v>
      </c>
      <c r="E13" s="24">
        <f>E14</f>
        <v>-747296.10000000009</v>
      </c>
    </row>
    <row r="14" spans="1:5" ht="45" x14ac:dyDescent="0.25">
      <c r="A14" s="17" t="s">
        <v>729</v>
      </c>
      <c r="B14" s="22" t="s">
        <v>1034</v>
      </c>
      <c r="C14" s="24">
        <f>'[1]Приложение 1'!E193*-1</f>
        <v>-849754.9</v>
      </c>
      <c r="D14" s="24">
        <f>'[1]Приложение 1'!H193*-1</f>
        <v>-783782.89999999991</v>
      </c>
      <c r="E14" s="24">
        <f>'[1]Приложение 1'!K193*-1</f>
        <v>-747296.10000000009</v>
      </c>
    </row>
    <row r="15" spans="1:5" ht="30" customHeight="1" x14ac:dyDescent="0.25">
      <c r="A15" s="17" t="s">
        <v>427</v>
      </c>
      <c r="B15" s="22" t="s">
        <v>428</v>
      </c>
      <c r="C15" s="24">
        <f>C16</f>
        <v>887503.97100000002</v>
      </c>
      <c r="D15" s="24">
        <f>D18</f>
        <v>783782.89999999979</v>
      </c>
      <c r="E15" s="24">
        <f>E18</f>
        <v>747296.10000000009</v>
      </c>
    </row>
    <row r="16" spans="1:5" ht="30" x14ac:dyDescent="0.25">
      <c r="A16" s="17" t="s">
        <v>429</v>
      </c>
      <c r="B16" s="22" t="s">
        <v>430</v>
      </c>
      <c r="C16" s="24">
        <f>C17</f>
        <v>887503.97100000002</v>
      </c>
      <c r="D16" s="24">
        <f>D18</f>
        <v>783782.89999999979</v>
      </c>
      <c r="E16" s="24">
        <f>E18</f>
        <v>747296.10000000009</v>
      </c>
    </row>
    <row r="17" spans="1:5" ht="30" x14ac:dyDescent="0.25">
      <c r="A17" s="17" t="s">
        <v>431</v>
      </c>
      <c r="B17" s="22" t="s">
        <v>432</v>
      </c>
      <c r="C17" s="24">
        <f>C18</f>
        <v>887503.97100000002</v>
      </c>
      <c r="D17" s="24">
        <f>D18</f>
        <v>783782.89999999979</v>
      </c>
      <c r="E17" s="24">
        <f>E18</f>
        <v>747296.10000000009</v>
      </c>
    </row>
    <row r="18" spans="1:5" ht="45" x14ac:dyDescent="0.25">
      <c r="A18" s="17" t="s">
        <v>730</v>
      </c>
      <c r="B18" s="22" t="s">
        <v>1033</v>
      </c>
      <c r="C18" s="24">
        <f>'[1]Приложение 2'!F641</f>
        <v>887503.97100000002</v>
      </c>
      <c r="D18" s="24">
        <f>'[1]Приложение 2'!I641+4407.6</f>
        <v>783782.89999999979</v>
      </c>
      <c r="E18" s="24">
        <f>'[1]Приложение 2'!L641+25630</f>
        <v>747296.10000000009</v>
      </c>
    </row>
    <row r="19" spans="1:5" ht="27" customHeight="1" x14ac:dyDescent="0.25">
      <c r="A19" s="19"/>
      <c r="B19" s="20" t="s">
        <v>414</v>
      </c>
      <c r="C19" s="25">
        <f>C9</f>
        <v>37749.070999999996</v>
      </c>
      <c r="D19" s="25">
        <f>D9</f>
        <v>-1.1641532182693481E-10</v>
      </c>
      <c r="E19" s="25">
        <f>E9</f>
        <v>0</v>
      </c>
    </row>
  </sheetData>
  <mergeCells count="6">
    <mergeCell ref="A5:E5"/>
    <mergeCell ref="B6:E6"/>
    <mergeCell ref="C4:E4"/>
    <mergeCell ref="C1:E1"/>
    <mergeCell ref="C3:E3"/>
    <mergeCell ref="C2:E2"/>
  </mergeCells>
  <pageMargins left="0.98425196850393704" right="0.19685039370078741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Приложение 6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2022-06-17T06:00:44Z</cp:lastPrinted>
  <dcterms:created xsi:type="dcterms:W3CDTF">2019-10-23T10:00:46Z</dcterms:created>
  <dcterms:modified xsi:type="dcterms:W3CDTF">2022-06-17T06:01:10Z</dcterms:modified>
</cp:coreProperties>
</file>